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ÀI LIỆU TỪ 05-7-2022\Phòng TC-KH\BC\BC đầu tư công 2022-KH 2023\"/>
    </mc:Choice>
  </mc:AlternateContent>
  <bookViews>
    <workbookView xWindow="0" yWindow="0" windowWidth="20490" windowHeight="7665" firstSheet="2" activeTab="4"/>
  </bookViews>
  <sheets>
    <sheet name="B1 THTW" sheetId="37" state="hidden" r:id="rId1"/>
    <sheet name="B1 THDP" sheetId="36" state="hidden" r:id="rId2"/>
    <sheet name="Bieu TH" sheetId="44" r:id="rId3"/>
    <sheet name="B1-NSTW" sheetId="1" r:id="rId4"/>
    <sheet name="B2-MTQG" sheetId="45" r:id="rId5"/>
    <sheet name="B3-NSDP" sheetId="41" r:id="rId6"/>
    <sheet name="B3a-ĐA trọng điểm" sheetId="46" r:id="rId7"/>
    <sheet name="B3b-DA ĐQT" sheetId="47" r:id="rId8"/>
    <sheet name="Bieu5 nguon thu" sheetId="40" state="hidden" r:id="rId9"/>
  </sheets>
  <definedNames>
    <definedName name="____a1" hidden="1">{"'Sheet1'!$L$16"}</definedName>
    <definedName name="____B1" hidden="1">{"'Sheet1'!$L$16"}</definedName>
    <definedName name="____ban2"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PA3" hidden="1">{"'Sheet1'!$L$16"}</definedName>
    <definedName name="____Pl2" hidden="1">{"'Sheet1'!$L$16"}</definedName>
    <definedName name="____Tru21" hidden="1">{"'Sheet1'!$L$16"}</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M36" hidden="1">{"'Sheet1'!$L$16"}</definedName>
    <definedName name="___NSO2" hidden="1">{"'Sheet1'!$L$16"}</definedName>
    <definedName name="___PA3" hidden="1">{"'Sheet1'!$L$16"}</definedName>
    <definedName name="___Pl2" hidden="1">{"'Sheet1'!$L$16"}</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a1" hidden="1">{"'Sheet1'!$L$16"}</definedName>
    <definedName name="__B1" hidden="1">{"'Sheet1'!$L$16"}</definedName>
    <definedName name="__ban2" hidden="1">{"'Sheet1'!$L$16"}</definedName>
    <definedName name="__h1" hidden="1">{"'Sheet1'!$L$16"}</definedName>
    <definedName name="__hsm2">1.1289</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M36" hidden="1">{"'Sheet1'!$L$16"}</definedName>
    <definedName name="__NSO2" hidden="1">{"'Sheet1'!$L$16"}</definedName>
    <definedName name="__PA3"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hidden="1">{"'Sheet1'!$L$16"}</definedName>
    <definedName name="_1">#N/A</definedName>
    <definedName name="_1000A01">#N/A</definedName>
    <definedName name="_2">#N/A</definedName>
    <definedName name="_40x4">5100</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 hidden="1">{"'Sheet1'!$L$16"}</definedName>
    <definedName name="_b100000">#REF!</definedName>
    <definedName name="_B72172">#REF!</definedName>
    <definedName name="_B86000">#REF!</definedName>
    <definedName name="_bac3">12413</definedName>
    <definedName name="_bac4">13529</definedName>
    <definedName name="_bac5">15483</definedName>
    <definedName name="_ban2" hidden="1">{"'Sheet1'!$L$16"}</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 localSheetId="5">#REF!</definedName>
    <definedName name="_btm10">#REF!</definedName>
    <definedName name="_btm100" localSheetId="5">#REF!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hidden="1">#REF!</definedName>
    <definedName name="_gon4">#REF!</definedName>
    <definedName name="_h1" hidden="1">{"'Sheet1'!$L$16"}</definedName>
    <definedName name="_hom2" localSheetId="5">#REF!</definedName>
    <definedName name="_hom2">#REF!</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localSheetId="5" hidden="1">#REF!</definedName>
    <definedName name="_Key1" hidden="1">#REF!</definedName>
    <definedName name="_Key2" localSheetId="5" hidden="1">#REF!</definedName>
    <definedName name="_Key2" hidden="1">#REF!</definedName>
    <definedName name="_km03" hidden="1">{"'Sheet1'!$L$16"}</definedName>
    <definedName name="_KM188" localSheetId="5">#REF!</definedName>
    <definedName name="_KM188">#REF!</definedName>
    <definedName name="_km189" localSheetId="5">#REF!</definedName>
    <definedName name="_km189">#REF!</definedName>
    <definedName name="_km190">#REF!</definedName>
    <definedName name="_km191">#REF!</definedName>
    <definedName name="_km192">#REF!</definedName>
    <definedName name="_km193" localSheetId="5">#REF!</definedName>
    <definedName name="_km193">#REF!</definedName>
    <definedName name="_km194" localSheetId="5">#REF!</definedName>
    <definedName name="_km194">#REF!</definedName>
    <definedName name="_km195" localSheetId="5">#REF!</definedName>
    <definedName name="_km195">#REF!</definedName>
    <definedName name="_km196" localSheetId="5">#REF!</definedName>
    <definedName name="_km196">#REF!</definedName>
    <definedName name="_km197" localSheetId="5">#REF!</definedName>
    <definedName name="_km197">#REF!</definedName>
    <definedName name="_km198" localSheetId="5">#REF!</definedName>
    <definedName name="_km198">#REF!</definedName>
    <definedName name="_lap1">#REF!</definedName>
    <definedName name="_lap2">#REF!</definedName>
    <definedName name="_M36" hidden="1">{"'Sheet1'!$L$16"}</definedName>
    <definedName name="_MAC12">#REF!</definedName>
    <definedName name="_MAC46">#REF!</definedName>
    <definedName name="_NC100">#REF!</definedName>
    <definedName name="_nc150">#REF!</definedName>
    <definedName name="_NC200">#REF!</definedName>
    <definedName name="_nc50">#REF!</definedName>
    <definedName name="_NCL100" localSheetId="5">#REF!</definedName>
    <definedName name="_NCL100">#REF!</definedName>
    <definedName name="_NCL200" localSheetId="5">#REF!</definedName>
    <definedName name="_NCL200">#REF!</definedName>
    <definedName name="_NCL250" localSheetId="5">#REF!</definedName>
    <definedName name="_NCL250">#REF!</definedName>
    <definedName name="_NCO150">#REF!</definedName>
    <definedName name="_NCO200">#REF!</definedName>
    <definedName name="_NCO50">#REF!</definedName>
    <definedName name="_NET2">#REF!</definedName>
    <definedName name="_nin190" localSheetId="5">#REF!</definedName>
    <definedName name="_nin190">#REF!</definedName>
    <definedName name="_NSO2" hidden="1">{"'Sheet1'!$L$16"}</definedName>
    <definedName name="_Order1" hidden="1">255</definedName>
    <definedName name="_Order2" hidden="1">255</definedName>
    <definedName name="_PA3" hidden="1">{"'Sheet1'!$L$16"}</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PL1242">#REF!</definedName>
    <definedName name="_Pl2" hidden="1">{"'Sheet1'!$L$16"}</definedName>
    <definedName name="_PL3"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 localSheetId="5">#REF!</definedName>
    <definedName name="_SN3">#REF!</definedName>
    <definedName name="_SOC10">0.3456</definedName>
    <definedName name="_SOC8">0.2827</definedName>
    <definedName name="_Sort" hidden="1">#REF!</definedName>
    <definedName name="_Sta1">531.877</definedName>
    <definedName name="_Sta2">561.952</definedName>
    <definedName name="_Sta3">712.202</definedName>
    <definedName name="_Sta4">762.202</definedName>
    <definedName name="_sua20" localSheetId="5">#REF!</definedName>
    <definedName name="_sua20">#REF!</definedName>
    <definedName name="_sua30" localSheetId="5">#REF!</definedName>
    <definedName name="_sua30">#REF!</definedName>
    <definedName name="_TB1" localSheetId="5">#REF!</definedName>
    <definedName name="_TB1">#REF!</definedName>
    <definedName name="_TH1">#REF!</definedName>
    <definedName name="_TH2">#REF!</definedName>
    <definedName name="_TH3">#REF!</definedName>
    <definedName name="_TL1">#REF!</definedName>
    <definedName name="_TL2">#REF!</definedName>
    <definedName name="_TL3" localSheetId="5">#REF!</definedName>
    <definedName name="_TL3">#REF!</definedName>
    <definedName name="_TLA120">#REF!</definedName>
    <definedName name="_TLA35">#REF!</definedName>
    <definedName name="_TLA50">#REF!</definedName>
    <definedName name="_TLA70">#REF!</definedName>
    <definedName name="_TLA95">#REF!</definedName>
    <definedName name="_Tru21" hidden="1">{"'Sheet1'!$L$16"}</definedName>
    <definedName name="_tz593">#REF!</definedName>
    <definedName name="_vc1">#REF!</definedName>
    <definedName name="_vc2">#REF!</definedName>
    <definedName name="_vc3">#REF!</definedName>
    <definedName name="_VL100" localSheetId="5">#REF!</definedName>
    <definedName name="_VL100">#REF!</definedName>
    <definedName name="_vl150">#REF!</definedName>
    <definedName name="_vl2" hidden="1">{"'Sheet1'!$L$16"}</definedName>
    <definedName name="_VL200">#REF!</definedName>
    <definedName name="_VL250" localSheetId="5">#REF!</definedName>
    <definedName name="_VL250">#REF!</definedName>
    <definedName name="_vl50">#REF!</definedName>
    <definedName name="_VLI150">#REF!</definedName>
    <definedName name="_VLI200">#REF!</definedName>
    <definedName name="_VLI50">#REF!</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6N2">#REF!</definedName>
    <definedName name="A6N3">#REF!</definedName>
    <definedName name="A70_">#REF!</definedName>
    <definedName name="A95_">#REF!</definedName>
    <definedName name="AA">#REF!</definedName>
    <definedName name="abc">#REF!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anpha">#REF!</definedName>
    <definedName name="anscount" hidden="1">3</definedName>
    <definedName name="ATGT" hidden="1">{"'Sheet1'!$L$16"}</definedName>
    <definedName name="B.nuamat">7.25</definedName>
    <definedName name="b_240" localSheetId="5">#REF!</definedName>
    <definedName name="b_240">#REF!</definedName>
    <definedName name="b_280" localSheetId="5">#REF!</definedName>
    <definedName name="b_280">#REF!</definedName>
    <definedName name="b_320" localSheetId="5">#REF!</definedName>
    <definedName name="b_320">#REF!</definedName>
    <definedName name="b60x">#REF!</definedName>
    <definedName name="b80x">#REF!</definedName>
    <definedName name="bac3.5">12971</definedName>
    <definedName name="bac3.7">13180</definedName>
    <definedName name="bac4.5">14925</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 localSheetId="5">#REF!</definedName>
    <definedName name="BANG_TONG_HOP_DZ0.4KV">#REF!</definedName>
    <definedName name="BANG_TONG_HOP_DZ22KV">#REF!</definedName>
    <definedName name="BANG_TONG_HOP_KHO_BAI">#REF!</definedName>
    <definedName name="BANG_TONG_HOP_TBA">#REF!</definedName>
    <definedName name="Bang_travl">#REF!</definedName>
    <definedName name="bangchu">#REF!</definedName>
    <definedName name="BanQLDA">#REF!</definedName>
    <definedName name="BarData">#REF!</definedName>
    <definedName name="BB">#REF!</definedName>
    <definedName name="bdd">1.5</definedName>
    <definedName name="bengam">#REF!</definedName>
    <definedName name="benuoc">#REF!</definedName>
    <definedName name="beta">#REF!</definedName>
    <definedName name="blkh">#REF!</definedName>
    <definedName name="blkh1">#REF!</definedName>
    <definedName name="Bm">3.5</definedName>
    <definedName name="Bn">6.5</definedName>
    <definedName name="Book2" localSheetId="5">#REF!</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hiuaxitm300">#REF!</definedName>
    <definedName name="BTchiuaxm200">#REF!</definedName>
    <definedName name="btcocM400">#REF!</definedName>
    <definedName name="BTcot">#REF!</definedName>
    <definedName name="Btcot1">#REF!</definedName>
    <definedName name="BTlotm100">#REF!</definedName>
    <definedName name="BU_CHENH_LECH_DZ0.4KV">#REF!</definedName>
    <definedName name="BU_CHENH_LECH_DZ22KV">#REF!</definedName>
    <definedName name="BU_CHENH_LECH_TBA">#REF!</definedName>
    <definedName name="bùc">{"Book1","Dt tonghop.xls"}</definedName>
    <definedName name="Bulongma">8700</definedName>
    <definedName name="buoc">#REF!</definedName>
    <definedName name="Bust">#REF!</definedName>
    <definedName name="BVCISUMMARY">#REF!</definedName>
    <definedName name="BŸo_cŸo_täng_hìp_giŸ_trÙ_t_i_s_n_câ__Ùnh">#REF!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a.1111" localSheetId="5">#REF!</definedName>
    <definedName name="ca.1111">#REF!</definedName>
    <definedName name="ca.1111.th">#REF!</definedName>
    <definedName name="CACAU">298161</definedName>
    <definedName name="cácte">#REF!</definedName>
    <definedName name="cao">#REF!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vang">#REF!</definedName>
    <definedName name="CauCong2">#REF!</definedName>
    <definedName name="CauCong3">#REF!</definedName>
    <definedName name="CauCong4">#REF!</definedName>
    <definedName name="CauCong5">#REF!</definedName>
    <definedName name="CC">#REF!</definedName>
    <definedName name="CCS" localSheetId="5">#REF!</definedName>
    <definedName name="CCS">#REF!</definedName>
    <definedName name="cd">#REF!</definedName>
    <definedName name="CDD" localSheetId="5">#REF!</definedName>
    <definedName name="CDD">#REF!</definedName>
    <definedName name="CDDD" localSheetId="5">#REF!</definedName>
    <definedName name="CDDD">#REF!</definedName>
    <definedName name="CDDD1P">#REF!</definedName>
    <definedName name="CDDD1PHA">#REF!</definedName>
    <definedName name="CDDD3PHA">#REF!</definedName>
    <definedName name="Cdnum">#REF!</definedName>
    <definedName name="CDTK_tim">31.77</definedName>
    <definedName name="cfc">#REF!</definedName>
    <definedName name="cfk">#REF!</definedName>
    <definedName name="CH">#REF!</definedName>
    <definedName name="chitietbgiang2" hidden="1">{"'Sheet1'!$L$16"}</definedName>
    <definedName name="chon">#REF!</definedName>
    <definedName name="chon1">#REF!</definedName>
    <definedName name="chon2">#REF!</definedName>
    <definedName name="chon3">#REF!</definedName>
    <definedName name="chung">66</definedName>
    <definedName name="City">#REF!</definedName>
    <definedName name="CK">#REF!</definedName>
    <definedName name="CLECH_0.4">#REF!</definedName>
    <definedName name="CLVC3">0.1</definedName>
    <definedName name="CLVC35">#REF!</definedName>
    <definedName name="CLVCTB">#REF!</definedName>
    <definedName name="clvl" localSheetId="5">#REF!</definedName>
    <definedName name="clvl">#REF!</definedName>
    <definedName name="cn">#REF!</definedName>
    <definedName name="CNC">#REF!</definedName>
    <definedName name="CND">#REF!</definedName>
    <definedName name="cne">#REF!</definedName>
    <definedName name="CNG">#REF!</definedName>
    <definedName name="Co">#REF!</definedName>
    <definedName name="coc">#REF!</definedName>
    <definedName name="COC_1.2">#REF!</definedName>
    <definedName name="Coc_2m">#REF!</definedName>
    <definedName name="CoCauN" hidden="1">{"'Sheet1'!$L$16"}</definedName>
    <definedName name="cocbtct">#REF!</definedName>
    <definedName name="cocot">#REF!</definedName>
    <definedName name="cocott">#REF!</definedName>
    <definedName name="Code" hidden="1">#REF!</definedName>
    <definedName name="Cöï_ly_vaän_chuyeãn">#REF!</definedName>
    <definedName name="CÖÏ_LY_VAÄN_CHUYEÅN">#REF!</definedName>
    <definedName name="COMMON">#REF!</definedName>
    <definedName name="comong">#REF!</definedName>
    <definedName name="Company">#REF!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ntinue">#REF!</definedName>
    <definedName name="COT">#REF!</definedName>
    <definedName name="cot7.5" localSheetId="5">#REF!</definedName>
    <definedName name="cot7.5">#REF!</definedName>
    <definedName name="cot8.5" localSheetId="5">#REF!</definedName>
    <definedName name="cot8.5">#REF!</definedName>
    <definedName name="Cotsatma">9726</definedName>
    <definedName name="Cotthepma">9726</definedName>
    <definedName name="cottron">#REF!</definedName>
    <definedName name="cotvuong">#REF!</definedName>
    <definedName name="Country">#REF!</definedName>
    <definedName name="COVER">#REF!</definedName>
    <definedName name="CP" hidden="1">#REF!</definedName>
    <definedName name="CPC">#REF!</definedName>
    <definedName name="cphoi">#REF!</definedName>
    <definedName name="cpmtc" localSheetId="5">#REF!</definedName>
    <definedName name="cpmtc">#REF!</definedName>
    <definedName name="cpnc" localSheetId="5">#REF!</definedName>
    <definedName name="cpnc">#REF!</definedName>
    <definedName name="cptt" localSheetId="5">#REF!</definedName>
    <definedName name="cptt">#REF!</definedName>
    <definedName name="CPVC100">#REF!</definedName>
    <definedName name="CPVC35">#REF!</definedName>
    <definedName name="CPVCDN">#REF!</definedName>
    <definedName name="cpvl" localSheetId="5">#REF!</definedName>
    <definedName name="cpvl">#REF!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 localSheetId="5">#REF!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CT1" hidden="1">{"'Sheet1'!$L$16"}</definedName>
    <definedName name="CTGT2">#REF!</definedName>
    <definedName name="CTGT3">#REF!</definedName>
    <definedName name="CTGT4">#REF!</definedName>
    <definedName name="CTGT5">#REF!</definedName>
    <definedName name="ctiep">#REF!</definedName>
    <definedName name="CTIET">#REF!</definedName>
    <definedName name="CU_LY">#REF!</definedName>
    <definedName name="CU_LY_VAN_CHUYEN_GIA_QUYEN">#REF!</definedName>
    <definedName name="CU_LY_VAN_CHUYEN_THU_CONG">#REF!</definedName>
    <definedName name="cun">#REF!</definedName>
    <definedName name="cuoc_vc">#REF!</definedName>
    <definedName name="cuoc89">#REF!</definedName>
    <definedName name="CURRENCY">#REF!</definedName>
    <definedName name="cx">#REF!</definedName>
    <definedName name="D_7101A_B">#REF!</definedName>
    <definedName name="D_L">#REF!</definedName>
    <definedName name="da">#REF!</definedName>
    <definedName name="da1x2">#REF!</definedName>
    <definedName name="dah">#REF!</definedName>
    <definedName name="dahoc">#REF!</definedName>
    <definedName name="DAKT">#REF!</definedName>
    <definedName name="dam">#REF!</definedName>
    <definedName name="danducsan">#REF!</definedName>
    <definedName name="dao">#REF!</definedName>
    <definedName name="DAO_DAT">#REF!</definedName>
    <definedName name="dap">#REF!</definedName>
    <definedName name="DAT">#REF!</definedName>
    <definedName name="data">#REF!</definedName>
    <definedName name="DATA_DATA2_List" localSheetId="5">#REF!</definedName>
    <definedName name="DATA_DATA2_List">#REF!</definedName>
    <definedName name="data1" hidden="1">#REF!</definedName>
    <definedName name="Data11">#REF!</definedName>
    <definedName name="data2" hidden="1">#REF!</definedName>
    <definedName name="data3" hidden="1">#REF!</definedName>
    <definedName name="Data41">#REF!</definedName>
    <definedName name="_xlnm.Database" localSheetId="5">#REF!</definedName>
    <definedName name="_xlnm.Database">#REF!</definedName>
    <definedName name="DBASE">#REF!</definedName>
    <definedName name="DBT">#REF!</definedName>
    <definedName name="DCL_22">12117600</definedName>
    <definedName name="DCL_35">25490000</definedName>
    <definedName name="DÇm_33">#REF!</definedName>
    <definedName name="DD" localSheetId="5">#REF!</definedName>
    <definedName name="DD">#REF!</definedName>
    <definedName name="DDAY">#REF!</definedName>
    <definedName name="dddem">0.1</definedName>
    <definedName name="DDK">#REF!</definedName>
    <definedName name="den_bu">#REF!</definedName>
    <definedName name="denbu">#REF!</definedName>
    <definedName name="Det32x3" localSheetId="5">#REF!</definedName>
    <definedName name="Det32x3">#REF!</definedName>
    <definedName name="Det35x3" localSheetId="5">#REF!</definedName>
    <definedName name="Det35x3">#REF!</definedName>
    <definedName name="Det40x4" localSheetId="5">#REF!</definedName>
    <definedName name="Det40x4">#REF!</definedName>
    <definedName name="Det50x5" localSheetId="5">#REF!</definedName>
    <definedName name="Det50x5">#REF!</definedName>
    <definedName name="Det63x6" localSheetId="5">#REF!</definedName>
    <definedName name="Det63x6">#REF!</definedName>
    <definedName name="Det75x6" localSheetId="5">#REF!</definedName>
    <definedName name="Det75x6">#REF!</definedName>
    <definedName name="df">#REF!</definedName>
    <definedName name="dgbdII">#REF!</definedName>
    <definedName name="DGCTI592" localSheetId="5">#REF!</definedName>
    <definedName name="DGCTI592">#REF!</definedName>
    <definedName name="DGHSDT">#REF!</definedName>
    <definedName name="DGNC">#REF!</definedName>
    <definedName name="dgqndn">#REF!</definedName>
    <definedName name="DGTV">#REF!</definedName>
    <definedName name="dgvl">#REF!</definedName>
    <definedName name="DGVT">#REF!</definedName>
    <definedName name="dhoc">#REF!</definedName>
    <definedName name="dhom" localSheetId="5">#REF!</definedName>
    <definedName name="dhom">#REF!</definedName>
    <definedName name="dien">#REF!</definedName>
    <definedName name="dientichck">#REF!</definedName>
    <definedName name="dinh2">#REF!</definedName>
    <definedName name="Dinhmuc">#REF!</definedName>
    <definedName name="Discount" hidden="1">#REF!</definedName>
    <definedName name="display_area_2" hidden="1">#REF!</definedName>
    <definedName name="DLC">#REF!</definedName>
    <definedName name="DLCC">#REF!</definedName>
    <definedName name="DM">#REF!</definedName>
    <definedName name="dm56bxd">#REF!</definedName>
    <definedName name="DMTK">#REF!</definedName>
    <definedName name="DN">#REF!</definedName>
    <definedName name="DÑt45x4" localSheetId="5">#REF!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cdoc">0.03125</definedName>
    <definedName name="Document_array">{"Thuxm2.xls","Sheet1"}</definedName>
    <definedName name="Documents_array">#REF!</definedName>
    <definedName name="DON_GIA_3282">#REF!</definedName>
    <definedName name="DON_GIA_3283">#REF!</definedName>
    <definedName name="DON_GIA_3285">#REF!</definedName>
    <definedName name="DON_GIA_VAN_CHUYEN_36">#REF!</definedName>
    <definedName name="dongia">#REF!</definedName>
    <definedName name="dotcong">1</definedName>
    <definedName name="drf" hidden="1">#REF!</definedName>
    <definedName name="ds">#REF!</definedName>
    <definedName name="DS1p1vc">#REF!</definedName>
    <definedName name="ds1p2nc" localSheetId="5">#REF!</definedName>
    <definedName name="ds1p2nc">#REF!</definedName>
    <definedName name="ds1p2vc" localSheetId="5">#REF!</definedName>
    <definedName name="ds1p2vc">#REF!</definedName>
    <definedName name="ds1pnc">#REF!</definedName>
    <definedName name="ds1pvl">#REF!</definedName>
    <definedName name="ds3pctnc">#REF!</definedName>
    <definedName name="ds3pctvc">#REF!</definedName>
    <definedName name="ds3pctvl">#REF!</definedName>
    <definedName name="ds3pnc">#REF!</definedName>
    <definedName name="ds3pvl">#REF!</definedName>
    <definedName name="dsh" hidden="1">#REF!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U_TOAN_CHI_TIET_CONG_TO">#REF!</definedName>
    <definedName name="DU_TOAN_CHI_TIET_DZ22KV">#REF!</definedName>
    <definedName name="DU_TOAN_CHI_TIET_KHO_BAI">#REF!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 localSheetId="5">#REF!</definedName>
    <definedName name="DutoanDongmo">#REF!</definedName>
    <definedName name="E.chandoc">8.875</definedName>
    <definedName name="E.PC">10.438</definedName>
    <definedName name="E.PVI">12</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 localSheetId="5">#REF!</definedName>
    <definedName name="f">#REF!</definedName>
    <definedName name="f92F56">#REF!</definedName>
    <definedName name="FACTOR">#REF!</definedName>
    <definedName name="Fax">#REF!</definedName>
    <definedName name="fbsdggdsf">{"DZ-TDTB2.XLS","Dcksat.xls"}</definedName>
    <definedName name="FCode" hidden="1">#REF!</definedName>
    <definedName name="FDR">#REF!</definedName>
    <definedName name="fff" hidden="1">{"'Sheet1'!$L$16"}</definedName>
    <definedName name="FI_12">4820</definedName>
    <definedName name="fuji">#REF!</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g">#REF!</definedName>
    <definedName name="ghip" localSheetId="5">#REF!</definedName>
    <definedName name="ghip">#REF!</definedName>
    <definedName name="gia">#REF!</definedName>
    <definedName name="Gia_CT">#REF!</definedName>
    <definedName name="GIA_CU_LY_VAN_CHUYEN">#REF!</definedName>
    <definedName name="gia_tien">#REF!</definedName>
    <definedName name="gia_tien_BTN" localSheetId="5">#REF!</definedName>
    <definedName name="gia_tien_BTN">#REF!</definedName>
    <definedName name="Gia_VT">#REF!</definedName>
    <definedName name="GIAVLIEUTN">#REF!</definedName>
    <definedName name="Giocong">#REF!</definedName>
    <definedName name="gl3p">#REF!</definedName>
    <definedName name="Goc32x3">#REF!</definedName>
    <definedName name="Goc35x3">#REF!</definedName>
    <definedName name="Goc40x4">#REF!</definedName>
    <definedName name="Goc45x4">#REF!</definedName>
    <definedName name="Goc50x5" localSheetId="5">#REF!</definedName>
    <definedName name="Goc50x5">#REF!</definedName>
    <definedName name="Goc63x6">#REF!</definedName>
    <definedName name="Goc75x6">#REF!</definedName>
    <definedName name="govan">#REF!</definedName>
    <definedName name="Gtb">#REF!</definedName>
    <definedName name="gtbtt">#REF!</definedName>
    <definedName name="gtst" localSheetId="5">#REF!</definedName>
    <definedName name="gtst">#REF!</definedName>
    <definedName name="GTXL">#REF!</definedName>
    <definedName name="gvan">#REF!</definedName>
    <definedName name="Gxl">#REF!</definedName>
    <definedName name="gxltt">#REF!</definedName>
    <definedName name="h" localSheetId="5">#REF!</definedName>
    <definedName name="h">#REF!</definedName>
    <definedName name="H_THUCHTHH">#REF!</definedName>
    <definedName name="H_THUCTT">#REF!</definedName>
    <definedName name="h18x">#REF!</definedName>
    <definedName name="h30x">#REF!</definedName>
    <definedName name="HBC">#REF!</definedName>
    <definedName name="HBL">#REF!</definedName>
    <definedName name="HCM">#REF!</definedName>
    <definedName name="HCPH">#REF!</definedName>
    <definedName name="HCS">#REF!</definedName>
    <definedName name="HCU">#REF!</definedName>
    <definedName name="Hdao">0.3</definedName>
    <definedName name="Hdap">5.2</definedName>
    <definedName name="HDC">#REF!</definedName>
    <definedName name="HDU">#REF!</definedName>
    <definedName name="HE_SO_KHO_KHAN_CANG_DAY">#REF!</definedName>
    <definedName name="Heä_soá_laép_xaø_H">1.7</definedName>
    <definedName name="heä_soá_sình_laày">#REF!</definedName>
    <definedName name="Hello">#REF!</definedName>
    <definedName name="hh">#REF!</definedName>
    <definedName name="HHcat">#REF!</definedName>
    <definedName name="HHda">#REF!</definedName>
    <definedName name="HHIC">#REF!</definedName>
    <definedName name="HHT">#REF!</definedName>
    <definedName name="HHTT">#REF!</definedName>
    <definedName name="HiddenRows" hidden="1">#REF!</definedName>
    <definedName name="hien">#REF!</definedName>
    <definedName name="Hinh_thuc">#REF!</definedName>
    <definedName name="HiÕu">#REF!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#REF!</definedName>
    <definedName name="HOMEOFFICE_COST">#REF!</definedName>
    <definedName name="HR">#REF!</definedName>
    <definedName name="HRC">#REF!</definedName>
    <definedName name="hs">#REF!</definedName>
    <definedName name="HSCT3">0.1</definedName>
    <definedName name="hsd" localSheetId="5">#REF!</definedName>
    <definedName name="hsd">#REF!</definedName>
    <definedName name="hsdc">#REF!</definedName>
    <definedName name="hsdc1">#REF!</definedName>
    <definedName name="HSDN">2.5</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#REF!</definedName>
    <definedName name="HSMTC">#REF!</definedName>
    <definedName name="hsn">0.5</definedName>
    <definedName name="hsnc_cau">2.5039</definedName>
    <definedName name="hsnc_cau2">1.626</definedName>
    <definedName name="hsnc_d">1.6356</definedName>
    <definedName name="hsnc_d2">1.6356</definedName>
    <definedName name="HSSL">#REF!</definedName>
    <definedName name="hßm4" localSheetId="5">#REF!</definedName>
    <definedName name="hßm4">#REF!</definedName>
    <definedName name="hstb">#REF!</definedName>
    <definedName name="hstdtk" localSheetId="5">#REF!</definedName>
    <definedName name="hstdtk">#REF!</definedName>
    <definedName name="hsthep">#REF!</definedName>
    <definedName name="HSVC1">#REF!</definedName>
    <definedName name="HSVC2">#REF!</definedName>
    <definedName name="HSVC3" localSheetId="5">#REF!</definedName>
    <definedName name="HSVC3">#REF!</definedName>
    <definedName name="hsvl">#REF!</definedName>
    <definedName name="hsvl2">1</definedName>
    <definedName name="HT">#REF!</definedName>
    <definedName name="HTHH">#REF!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5">#REF!</definedName>
    <definedName name="HTNC">#REF!</definedName>
    <definedName name="HTS">#REF!</definedName>
    <definedName name="HTU">#REF!</definedName>
    <definedName name="HTVL" localSheetId="5">#REF!</definedName>
    <definedName name="HTVL">#REF!</definedName>
    <definedName name="hu" hidden="1">{"'Sheet1'!$L$16"}</definedName>
    <definedName name="HUU"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#REF!</definedName>
    <definedName name="J.O">#REF!</definedName>
    <definedName name="J.O_GT">#REF!</definedName>
    <definedName name="j356C8">#REF!</definedName>
    <definedName name="k">#REF!</definedName>
    <definedName name="K_L">#REF!</definedName>
    <definedName name="k2b" localSheetId="5">#REF!</definedName>
    <definedName name="k2b">#REF!</definedName>
    <definedName name="kcong">#REF!</definedName>
    <definedName name="KH_Chang">#REF!</definedName>
    <definedName name="khac">2</definedName>
    <definedName name="khanang">#REF!</definedName>
    <definedName name="KHOI_LUONG_DAT_DAO_DAP">#REF!</definedName>
    <definedName name="khong">#REF!</definedName>
    <definedName name="khongtruotgia" hidden="1">{"'Sheet1'!$L$16"}</definedName>
    <definedName name="Kiem_tra_trung_ten">#REF!</definedName>
    <definedName name="KINH_PHI_DEN_BU">#REF!</definedName>
    <definedName name="KINH_PHI_DZ0.4KV">#REF!</definedName>
    <definedName name="KINH_PHI_KHAO_SAT__LAP_BCNCKT__TKKTTC">#REF!</definedName>
    <definedName name="KINH_PHI_KHO_BAI">#REF!</definedName>
    <definedName name="KINH_PHI_TBA" localSheetId="5">#REF!</definedName>
    <definedName name="KINH_PHI_TBA">#REF!</definedName>
    <definedName name="kkk">#REF!</definedName>
    <definedName name="kl">#REF!</definedName>
    <definedName name="kl_ME">#REF!</definedName>
    <definedName name="KLC">#REF!</definedName>
    <definedName name="KLTHDN">#REF!</definedName>
    <definedName name="KLVANKHUON">#REF!</definedName>
    <definedName name="kp1ph" localSheetId="5">#REF!</definedName>
    <definedName name="kp1ph">#REF!</definedName>
    <definedName name="ksbn" hidden="1">{"'Sheet1'!$L$16"}</definedName>
    <definedName name="kshn" hidden="1">{"'Sheet1'!$L$16"}</definedName>
    <definedName name="ksls" hidden="1">{"'Sheet1'!$L$16"}</definedName>
    <definedName name="KSTK" localSheetId="5">#REF!</definedName>
    <definedName name="KSTK">#REF!</definedName>
    <definedName name="Kte">#REF!</definedName>
    <definedName name="l">#REF!</definedName>
    <definedName name="L_mong">#REF!</definedName>
    <definedName name="L63x6">5800</definedName>
    <definedName name="lan" localSheetId="5">#REF!</definedName>
    <definedName name="lan">#REF!</definedName>
    <definedName name="langson" hidden="1">{"'Sheet1'!$L$16"}</definedName>
    <definedName name="lanhto">#REF!</definedName>
    <definedName name="LAP_DAT_TBA" localSheetId="5">#REF!</definedName>
    <definedName name="LAP_DAT_TBA">#REF!</definedName>
    <definedName name="LBS_22">107800000</definedName>
    <definedName name="Lcot">#REF!</definedName>
    <definedName name="LIET_KE_VI_TRI_DZ0.4KV">#REF!</definedName>
    <definedName name="LIET_KE_VI_TRI_DZ22KV">#REF!</definedName>
    <definedName name="lk" hidden="1">#REF!</definedName>
    <definedName name="LK_hathe">#REF!</definedName>
    <definedName name="Lmk">#REF!</definedName>
    <definedName name="LN">#REF!</definedName>
    <definedName name="lntt" localSheetId="5">#REF!</definedName>
    <definedName name="lntt">#REF!</definedName>
    <definedName name="Lo">#REF!</definedName>
    <definedName name="Loai_TD">#REF!</definedName>
    <definedName name="LRMC">#REF!</definedName>
    <definedName name="m" hidden="1">{"'Sheet1'!$L$16"}</definedName>
    <definedName name="M0.4">#REF!</definedName>
    <definedName name="M12aavl">#REF!</definedName>
    <definedName name="M12ba3p">#REF!</definedName>
    <definedName name="M12bb1p">#REF!</definedName>
    <definedName name="M12cbnc">#REF!</definedName>
    <definedName name="M12cbvl">#REF!</definedName>
    <definedName name="M14bb1p">#REF!</definedName>
    <definedName name="M8a" localSheetId="5">#REF!</definedName>
    <definedName name="M8a">#REF!</definedName>
    <definedName name="M8aa" localSheetId="5">#REF!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VANKHUON">#REF!</definedName>
    <definedName name="MAVLTHDN">#REF!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#REF!</definedName>
    <definedName name="Mè_A2">#REF!</definedName>
    <definedName name="MG_A">#REF!</definedName>
    <definedName name="MN">#REF!</definedName>
    <definedName name="mo" hidden="1">{"'Sheet1'!$L$16"}</definedName>
    <definedName name="moi" hidden="1">{"'Sheet1'!$L$16"}</definedName>
    <definedName name="mongbang">#REF!</definedName>
    <definedName name="mongdon">#REF!</definedName>
    <definedName name="Moùng">#REF!</definedName>
    <definedName name="MSCT">#REF!</definedName>
    <definedName name="MTC">#REF!</definedName>
    <definedName name="mtcdg" localSheetId="5">#REF!</definedName>
    <definedName name="mtcdg">#REF!</definedName>
    <definedName name="MTCLD">#REF!</definedName>
    <definedName name="MTMAC12">#REF!</definedName>
    <definedName name="MTN">#REF!</definedName>
    <definedName name="mtram">#REF!</definedName>
    <definedName name="myle" localSheetId="5">#REF!</definedName>
    <definedName name="myle">#REF!</definedName>
    <definedName name="n" localSheetId="5">#REF!</definedName>
    <definedName name="n">#REF!</definedName>
    <definedName name="n1pig" localSheetId="5">#REF!</definedName>
    <definedName name="n1pig">#REF!</definedName>
    <definedName name="N1pIGnc">#REF!</definedName>
    <definedName name="N1pIGvc">#REF!</definedName>
    <definedName name="N1pIGvl">#REF!</definedName>
    <definedName name="n1pind" localSheetId="5">#REF!</definedName>
    <definedName name="n1pind">#REF!</definedName>
    <definedName name="N1pINDnc">#REF!</definedName>
    <definedName name="N1pINDvc">#REF!</definedName>
    <definedName name="N1pINDvl">#REF!</definedName>
    <definedName name="n1ping" localSheetId="5">#REF!</definedName>
    <definedName name="n1ping">#REF!</definedName>
    <definedName name="N1pINGvc">#REF!</definedName>
    <definedName name="n1pint" localSheetId="5">#REF!</definedName>
    <definedName name="n1pint">#REF!</definedName>
    <definedName name="Name">#REF!</definedName>
    <definedName name="nc" localSheetId="5">#REF!</definedName>
    <definedName name="nc">#REF!</definedName>
    <definedName name="nc_btm10" localSheetId="5">#REF!</definedName>
    <definedName name="nc_btm10">#REF!</definedName>
    <definedName name="nc_btm100" localSheetId="5">#REF!</definedName>
    <definedName name="nc_btm100">#REF!</definedName>
    <definedName name="nc1p">#REF!</definedName>
    <definedName name="nc3p">#REF!</definedName>
    <definedName name="NCBD100" localSheetId="5">#REF!</definedName>
    <definedName name="NCBD100">#REF!</definedName>
    <definedName name="NCBD200" localSheetId="5">#REF!</definedName>
    <definedName name="NCBD200">#REF!</definedName>
    <definedName name="NCBD250" localSheetId="5">#REF!</definedName>
    <definedName name="NCBD250">#REF!</definedName>
    <definedName name="nccs">#REF!</definedName>
    <definedName name="NCCT3p">#REF!</definedName>
    <definedName name="ncdg" localSheetId="5">#REF!</definedName>
    <definedName name="ncdg">#REF!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H">#REF!</definedName>
    <definedName name="nhfffd">{"DZ-TDTB2.XLS","Dcksat.xls"}</definedName>
    <definedName name="nhn" localSheetId="5">#REF!</definedName>
    <definedName name="nhn">#REF!</definedName>
    <definedName name="NHot">#REF!</definedName>
    <definedName name="nhu">#REF!</definedName>
    <definedName name="nhua">#REF!</definedName>
    <definedName name="nhuad">#REF!</definedName>
    <definedName name="nig" localSheetId="5">#REF!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 localSheetId="5">#REF!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 localSheetId="5">#REF!</definedName>
    <definedName name="nind">#REF!</definedName>
    <definedName name="nind1p">#REF!</definedName>
    <definedName name="nind3p">#REF!</definedName>
    <definedName name="NINDnc">#REF!</definedName>
    <definedName name="nindnc1p">#REF!</definedName>
    <definedName name="nindnc3p">#REF!</definedName>
    <definedName name="NINDvc">#REF!</definedName>
    <definedName name="NINDvl">#REF!</definedName>
    <definedName name="nindvl1p">#REF!</definedName>
    <definedName name="nindvl3p">#REF!</definedName>
    <definedName name="ning1p">#REF!</definedName>
    <definedName name="ningnc1p">#REF!</definedName>
    <definedName name="ningvl1p">#REF!</definedName>
    <definedName name="NINnc" localSheetId="5">#REF!</definedName>
    <definedName name="NINnc">#REF!</definedName>
    <definedName name="ninnc3p">#REF!</definedName>
    <definedName name="nint1p">#REF!</definedName>
    <definedName name="nintnc1p">#REF!</definedName>
    <definedName name="nintvl1p">#REF!</definedName>
    <definedName name="NINvc">#REF!</definedName>
    <definedName name="NINvl" localSheetId="5">#REF!</definedName>
    <definedName name="NINvl">#REF!</definedName>
    <definedName name="ninvl3p">#REF!</definedName>
    <definedName name="nl" localSheetId="5">#REF!</definedName>
    <definedName name="nl">#REF!</definedName>
    <definedName name="nl1p" localSheetId="5">#REF!</definedName>
    <definedName name="nl1p">#REF!</definedName>
    <definedName name="nl3p">#REF!</definedName>
    <definedName name="nlht" localSheetId="5">#REF!</definedName>
    <definedName name="nlht">#REF!</definedName>
    <definedName name="nlnc3p">#REF!</definedName>
    <definedName name="nlnc3pha">#REF!</definedName>
    <definedName name="NLTK1p">#REF!</definedName>
    <definedName name="nlvl3p">#REF!</definedName>
    <definedName name="nn" localSheetId="5">#REF!</definedName>
    <definedName name="nn">#REF!</definedName>
    <definedName name="nn1p">#REF!</definedName>
    <definedName name="nn3p">#REF!</definedName>
    <definedName name="nnnc3p">#REF!</definedName>
    <definedName name="nnvl3p">#REF!</definedName>
    <definedName name="No">#REF!</definedName>
    <definedName name="nsc">#REF!</definedName>
    <definedName name="nsk">#REF!</definedName>
    <definedName name="nx" localSheetId="5">#REF!</definedName>
    <definedName name="nx">#REF!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 localSheetId="5">#REF!</definedName>
    <definedName name="ophom">#REF!</definedName>
    <definedName name="ORD">#REF!</definedName>
    <definedName name="OrderTable" hidden="1">#REF!</definedName>
    <definedName name="ORF">#REF!</definedName>
    <definedName name="osc" localSheetId="5">#REF!</definedName>
    <definedName name="osc">#REF!</definedName>
    <definedName name="PA">#REF!</definedName>
    <definedName name="PAIII_" hidden="1">{"'Sheet1'!$L$16"}</definedName>
    <definedName name="panen">#REF!</definedName>
    <definedName name="PChe">#REF!</definedName>
    <definedName name="PHAN_DIEN_DZ0.4KV">#REF!</definedName>
    <definedName name="PHAN_DIEN_TBA" localSheetId="5">#REF!</definedName>
    <definedName name="PHAN_DIEN_TBA">#REF!</definedName>
    <definedName name="PHAN_MUA_SAM_DZ0.4KV">#REF!</definedName>
    <definedName name="PHC">#REF!</definedName>
    <definedName name="Phone">#REF!</definedName>
    <definedName name="phu_luc_vua">#REF!</definedName>
    <definedName name="PK">#REF!</definedName>
    <definedName name="PLKL">#REF!</definedName>
    <definedName name="PMS" hidden="1">{"'Sheet1'!$L$16"}</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'B1 THDP'!$A$1:$I$25</definedName>
    <definedName name="_xlnm.Print_Area" localSheetId="0">'B1 THTW'!$A$1:$I$14</definedName>
    <definedName name="_xlnm.Print_Area" localSheetId="3">'B1-NSTW'!$A$1:$AB$37</definedName>
    <definedName name="_xlnm.Print_Area" localSheetId="5">'B3-NSDP'!$A$1:$AF$72</definedName>
    <definedName name="_xlnm.Print_Area" localSheetId="8">'Bieu5 nguon thu'!$A$1:$Y$38</definedName>
    <definedName name="_xlnm.Print_Area">#REF!</definedName>
    <definedName name="_xlnm.Print_Titles" localSheetId="1">'B1 THDP'!$6:$7</definedName>
    <definedName name="_xlnm.Print_Titles" localSheetId="3">'B1-NSTW'!$6:$11</definedName>
    <definedName name="_xlnm.Print_Titles" localSheetId="4">'B2-MTQG'!$5:$9</definedName>
    <definedName name="_xlnm.Print_Titles" localSheetId="5">'B3-NSDP'!$6:$11</definedName>
    <definedName name="_xlnm.Print_Titles" localSheetId="2">'Bieu TH'!$5:$9</definedName>
    <definedName name="_xlnm.Print_Titles" localSheetId="8">'Bieu5 nguon thu'!$6:$11</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 localSheetId="5">#REF!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TNC">#REF!</definedName>
    <definedName name="pvd">#REF!</definedName>
    <definedName name="qtdm" localSheetId="5">#REF!</definedName>
    <definedName name="qtdm">#REF!</definedName>
    <definedName name="Ra">#REF!</definedName>
    <definedName name="ra11p">#REF!</definedName>
    <definedName name="ra13p">#REF!</definedName>
    <definedName name="rack1" localSheetId="5">#REF!</definedName>
    <definedName name="rack1">#REF!</definedName>
    <definedName name="rack2" localSheetId="5">#REF!</definedName>
    <definedName name="rack2">#REF!</definedName>
    <definedName name="rack3" localSheetId="5">#REF!</definedName>
    <definedName name="rack3">#REF!</definedName>
    <definedName name="rack4" localSheetId="5">#REF!</definedName>
    <definedName name="rack4">#REF!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ong1">#REF!</definedName>
    <definedName name="rong2">#REF!</definedName>
    <definedName name="rong3">#REF!</definedName>
    <definedName name="rong4">#REF!</definedName>
    <definedName name="rong5">#REF!</definedName>
    <definedName name="rong6">#REF!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hi">#REF!</definedName>
    <definedName name="RWTPlo">#REF!</definedName>
    <definedName name="S.dinh">640</definedName>
    <definedName name="san">#REF!</definedName>
    <definedName name="sand">#REF!</definedName>
    <definedName name="SCH">#REF!</definedName>
    <definedName name="sd1p">#REF!</definedName>
    <definedName name="sd3p">#REF!</definedName>
    <definedName name="SDMONG">#REF!</definedName>
    <definedName name="Sheet1">#REF!</definedName>
    <definedName name="sho" localSheetId="5">#REF!</definedName>
    <definedName name="sho">#REF!</definedName>
    <definedName name="sht" localSheetId="5">#REF!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thutu">#REF!</definedName>
    <definedName name="Spanner_Auto_File">"C:\My Documents\tinh cdo.x2a"</definedName>
    <definedName name="SPEC">#REF!</definedName>
    <definedName name="SpecialPrice" hidden="1">#REF!</definedName>
    <definedName name="SPECSUMMARY">#REF!</definedName>
    <definedName name="ss">#REF!</definedName>
    <definedName name="sss" localSheetId="5">#REF!</definedName>
    <definedName name="sss">#REF!</definedName>
    <definedName name="st1p">#REF!</definedName>
    <definedName name="st3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#REF!</definedName>
    <definedName name="SUMITOMO_GT">#REF!</definedName>
    <definedName name="SUMMARY">#REF!</definedName>
    <definedName name="sur">#REF!</definedName>
    <definedName name="T">#REF!</definedName>
    <definedName name="t101p">#REF!</definedName>
    <definedName name="t103p" localSheetId="5">#REF!</definedName>
    <definedName name="t103p">#REF!</definedName>
    <definedName name="t10m" localSheetId="5">#REF!</definedName>
    <definedName name="t10m">#REF!</definedName>
    <definedName name="t10nc1p">#REF!</definedName>
    <definedName name="t10vl1p">#REF!</definedName>
    <definedName name="t121p" localSheetId="5">#REF!</definedName>
    <definedName name="t121p">#REF!</definedName>
    <definedName name="t123p">#REF!</definedName>
    <definedName name="T12nc" localSheetId="5">#REF!</definedName>
    <definedName name="T12nc">#REF!</definedName>
    <definedName name="t12nc3p">#REF!</definedName>
    <definedName name="T12vc">#REF!</definedName>
    <definedName name="T12vl" localSheetId="5">#REF!</definedName>
    <definedName name="T12vl">#REF!</definedName>
    <definedName name="t141p">#REF!</definedName>
    <definedName name="t143p">#REF!</definedName>
    <definedName name="t14nc3p">#REF!</definedName>
    <definedName name="t14vl3p">#REF!</definedName>
    <definedName name="t7m" localSheetId="5">#REF!</definedName>
    <definedName name="t7m">#REF!</definedName>
    <definedName name="t8m" localSheetId="5">#REF!</definedName>
    <definedName name="t8m">#REF!</definedName>
    <definedName name="Tæng_c_ng_suÊt_hiÖn_t_i">"THOP"</definedName>
    <definedName name="TAMTINH">#REF!</definedName>
    <definedName name="Tang">100</definedName>
    <definedName name="taun">#REF!</definedName>
    <definedName name="TaxTV">10%</definedName>
    <definedName name="TaxXL">5%</definedName>
    <definedName name="TBA">#REF!</definedName>
    <definedName name="tbl_ProdInfo" hidden="1">#REF!</definedName>
    <definedName name="tbtram">#REF!</definedName>
    <definedName name="TBXD" localSheetId="5">#REF!</definedName>
    <definedName name="TBXD">#REF!</definedName>
    <definedName name="TC" localSheetId="5">#REF!</definedName>
    <definedName name="TC">#REF!</definedName>
    <definedName name="TC_NHANH1">#REF!</definedName>
    <definedName name="TD">#REF!</definedName>
    <definedName name="TD12vl">#REF!</definedName>
    <definedName name="td1p">#REF!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DAKT">#REF!</definedName>
    <definedName name="tdia" localSheetId="5">#REF!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ck">#REF!</definedName>
    <definedName name="Tengoi">#REF!</definedName>
    <definedName name="tenvung">#REF!</definedName>
    <definedName name="tha" hidden="1">{"'Sheet1'!$L$16"}</definedName>
    <definedName name="thai">#REF!</definedName>
    <definedName name="thang">#REF!</definedName>
    <definedName name="Thang_Long">#REF!</definedName>
    <definedName name="Thang_Long_GT">#REF!</definedName>
    <definedName name="thanh">#REF!</definedName>
    <definedName name="Thanh_CT">#REF!</definedName>
    <definedName name="thanhtien">#REF!</definedName>
    <definedName name="THchon">#REF!</definedName>
    <definedName name="thdt">#REF!</definedName>
    <definedName name="THDT_HT_DAO_THUONG">#REF!</definedName>
    <definedName name="THDT_HT_XOM_NOI">#REF!</definedName>
    <definedName name="THDT_NPP_XOM_NOI">#REF!</definedName>
    <definedName name="THDT_TBA_XOM_NOI">#REF!</definedName>
    <definedName name="thep">#REF!</definedName>
    <definedName name="THEP_D32">#REF!</definedName>
    <definedName name="thepban">#REF!</definedName>
    <definedName name="thepgoc25_60">#REF!</definedName>
    <definedName name="thepgoc63_75">#REF!</definedName>
    <definedName name="thepgoc80_100">#REF!</definedName>
    <definedName name="thepma">10500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p3" localSheetId="5">#REF!</definedName>
    <definedName name="thkp3">#REF!</definedName>
    <definedName name="THOP">"THOP"</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e">6</definedName>
    <definedName name="TI">#REF!</definedName>
    <definedName name="Tien">#REF!</definedName>
    <definedName name="TIENLUONG">#REF!</definedName>
    <definedName name="Tiepdiama">9500</definedName>
    <definedName name="TIEU_HAO_VAT_TU_DZ0.4KV">#REF!</definedName>
    <definedName name="TIEU_HAO_VAT_TU_DZ22KV">#REF!</definedName>
    <definedName name="TIEU_HAO_VAT_TU_TBA">#REF!</definedName>
    <definedName name="Tim_lan_xuat_hien">#REF!</definedName>
    <definedName name="tim_xuat_hien">#REF!</definedName>
    <definedName name="TIT">#REF!</definedName>
    <definedName name="TITAN">#REF!</definedName>
    <definedName name="tk" localSheetId="5">#REF!</definedName>
    <definedName name="tk">#REF!</definedName>
    <definedName name="TKP">#REF!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G_GIA_TRI_CONG_TRINH">#REF!</definedName>
    <definedName name="TONG_HOP_THI_NGHIEM_DZ0.4KV" localSheetId="5">#REF!</definedName>
    <definedName name="TONG_HOP_THI_NGHIEM_DZ0.4KV">#REF!</definedName>
    <definedName name="TONG_HOP_THI_NGHIEM_DZ22KV">#REF!</definedName>
    <definedName name="TONG_KE_TBA">#REF!</definedName>
    <definedName name="tongbt">#REF!</definedName>
    <definedName name="tongcong">#REF!</definedName>
    <definedName name="tongdientich">#REF!</definedName>
    <definedName name="TONGDUTOAN">#REF!</definedName>
    <definedName name="tongthep">#REF!</definedName>
    <definedName name="tongthetich">#REF!</definedName>
    <definedName name="Tonmai">#REF!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M">#REF!</definedName>
    <definedName name="TRAVL">#REF!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TT_1P">#REF!</definedName>
    <definedName name="TT_3p">#REF!</definedName>
    <definedName name="TTCto">#REF!</definedName>
    <definedName name="TTDD1P">#REF!</definedName>
    <definedName name="TTDKKH">#REF!</definedName>
    <definedName name="TTDZ">#REF!</definedName>
    <definedName name="TTDZ04">#REF!</definedName>
    <definedName name="tthi">#REF!</definedName>
    <definedName name="ttronmk">#REF!</definedName>
    <definedName name="ttttt" hidden="1">{"'Sheet1'!$L$16"}</definedName>
    <definedName name="TTTTTTTTT" hidden="1">{"'Sheet1'!$L$16"}</definedName>
    <definedName name="ttttttttttt" hidden="1">{"'Sheet1'!$L$16"}</definedName>
    <definedName name="TTVAn5">#REF!</definedName>
    <definedName name="Tuong_dau_HD">#REF!</definedName>
    <definedName name="Tuvan">#REF!</definedName>
    <definedName name="tuyennhanh" hidden="1">{"'Sheet1'!$L$16"}</definedName>
    <definedName name="tv75nc">#REF!</definedName>
    <definedName name="tv75vl">#REF!</definedName>
    <definedName name="TVGS">#REF!</definedName>
    <definedName name="ty_le">#REF!</definedName>
    <definedName name="ty_le_BTN" localSheetId="5">#REF!</definedName>
    <definedName name="ty_le_BTN">#REF!</definedName>
    <definedName name="Ty_le1">#REF!</definedName>
    <definedName name="u" hidden="1">{"'Sheet1'!$L$16"}</definedName>
    <definedName name="ư" hidden="1">{"'Sheet1'!$L$16"}</definedName>
    <definedName name="UNL">#REF!</definedName>
    <definedName name="upnoc">#REF!</definedName>
    <definedName name="usd">#REF!</definedName>
    <definedName name="uu">#REF!</definedName>
    <definedName name="v" hidden="1">{"'Sheet1'!$L$16"}</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RIINST">#REF!</definedName>
    <definedName name="VARIPURC">#REF!</definedName>
    <definedName name="vat" localSheetId="5">#REF!</definedName>
    <definedName name="vat">#REF!</definedName>
    <definedName name="VAT_LIEU_DEN_CHAN_CONG_TRINH">#REF!</definedName>
    <definedName name="vbtchongnuocm300">#REF!</definedName>
    <definedName name="vbtm150">#REF!</definedName>
    <definedName name="vbtm300">#REF!</definedName>
    <definedName name="vbtm400">#REF!</definedName>
    <definedName name="vc">#REF!</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HT">#REF!</definedName>
    <definedName name="vcn">#REF!</definedName>
    <definedName name="vcoto" hidden="1">{"'Sheet1'!$L$16"}</definedName>
    <definedName name="vcsat35">#REF!</definedName>
    <definedName name="vct">#REF!</definedName>
    <definedName name="VCTT">#REF!</definedName>
    <definedName name="VCVBT1">#REF!</definedName>
    <definedName name="VCVBT2">#REF!</definedName>
    <definedName name="vcxi">#REF!</definedName>
    <definedName name="vd3p">#REF!</definedName>
    <definedName name="vgk" localSheetId="5">#REF!</definedName>
    <definedName name="vgk">#REF!</definedName>
    <definedName name="vgt" localSheetId="5">#REF!</definedName>
    <definedName name="vgt">#REF!</definedName>
    <definedName name="Viet" hidden="1">{"'Sheet1'!$L$16"}</definedName>
    <definedName name="vkcauthang">#REF!</definedName>
    <definedName name="vksan">#REF!</definedName>
    <definedName name="vl">#REF!</definedName>
    <definedName name="vl1p">#REF!</definedName>
    <definedName name="vl3p">#REF!</definedName>
    <definedName name="VLCT3p">#REF!</definedName>
    <definedName name="vldg" localSheetId="5">#REF!</definedName>
    <definedName name="vldg">#REF!</definedName>
    <definedName name="vldn400">#REF!</definedName>
    <definedName name="vldn600">#REF!</definedName>
    <definedName name="VLIEU">#REF!</definedName>
    <definedName name="VLM">#REF!</definedName>
    <definedName name="vltram">#REF!</definedName>
    <definedName name="vr3p">#REF!</definedName>
    <definedName name="vung">#REF!</definedName>
    <definedName name="W">#REF!</definedName>
    <definedName name="WIRE1">5</definedName>
    <definedName name="wrn.aaa." hidden="1">{#N/A,#N/A,FALSE,"Sheet1";#N/A,#N/A,FALSE,"Sheet1";#N/A,#N/A,FALSE,"Sheet1"}</definedName>
    <definedName name="wrn.chi._.tiÆt." hidden="1">{#N/A,#N/A,FALSE,"Chi tiÆt"}</definedName>
    <definedName name="wrn.cong." hidden="1">{#N/A,#N/A,FALSE,"Sheet1"}</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X">#REF!</definedName>
    <definedName name="x1pind" localSheetId="5">#REF!</definedName>
    <definedName name="x1pind">#REF!</definedName>
    <definedName name="X1pINDnc">#REF!</definedName>
    <definedName name="X1pINDvc">#REF!</definedName>
    <definedName name="X1pINDvl">#REF!</definedName>
    <definedName name="x1ping" localSheetId="5">#REF!</definedName>
    <definedName name="x1ping">#REF!</definedName>
    <definedName name="X1pINGnc">#REF!</definedName>
    <definedName name="X1pINGvc">#REF!</definedName>
    <definedName name="X1pINGvl">#REF!</definedName>
    <definedName name="x1pint" localSheetId="5">#REF!</definedName>
    <definedName name="x1pint">#REF!</definedName>
    <definedName name="XBCNCKT">5600</definedName>
    <definedName name="XCCT">0.5</definedName>
    <definedName name="xd0.6" localSheetId="5">#REF!</definedName>
    <definedName name="xd0.6">#REF!</definedName>
    <definedName name="xd1.3" localSheetId="5">#REF!</definedName>
    <definedName name="xd1.3">#REF!</definedName>
    <definedName name="xd1.5" localSheetId="5">#REF!</definedName>
    <definedName name="xd1.5">#REF!</definedName>
    <definedName name="xfco" localSheetId="5">#REF!</definedName>
    <definedName name="xfco">#REF!</definedName>
    <definedName name="xfco3p">#REF!</definedName>
    <definedName name="XFCOnc" localSheetId="5">#REF!</definedName>
    <definedName name="XFCOnc">#REF!</definedName>
    <definedName name="xfcotnc">#REF!</definedName>
    <definedName name="xfcotvl">#REF!</definedName>
    <definedName name="XFCOvl" localSheetId="5">#REF!</definedName>
    <definedName name="XFCOvl">#REF!</definedName>
    <definedName name="xgc100">#REF!</definedName>
    <definedName name="xgc150">#REF!</definedName>
    <definedName name="xgc200">#REF!</definedName>
    <definedName name="xh">#REF!</definedName>
    <definedName name="xhn" localSheetId="5">#REF!</definedName>
    <definedName name="xhn">#REF!</definedName>
    <definedName name="xi">#REF!</definedName>
    <definedName name="xig" localSheetId="5">#REF!</definedName>
    <definedName name="xig">#REF!</definedName>
    <definedName name="xig1" localSheetId="5">#REF!</definedName>
    <definedName name="xig1">#REF!</definedName>
    <definedName name="xig1p">#REF!</definedName>
    <definedName name="xig3p">#REF!</definedName>
    <definedName name="XIGnc">#REF!</definedName>
    <definedName name="xignc3p">#REF!</definedName>
    <definedName name="XIGvc">#REF!</definedName>
    <definedName name="XIGvl">#REF!</definedName>
    <definedName name="xigvl3p">#REF!</definedName>
    <definedName name="ximang">#REF!</definedName>
    <definedName name="xin" localSheetId="5">#REF!</definedName>
    <definedName name="xin">#REF!</definedName>
    <definedName name="xin190" localSheetId="5">#REF!</definedName>
    <definedName name="xin190">#REF!</definedName>
    <definedName name="xin1903p">#REF!</definedName>
    <definedName name="xin2903p">#REF!</definedName>
    <definedName name="xin290nc3p">#REF!</definedName>
    <definedName name="xin290vl3p">#REF!</definedName>
    <definedName name="xin3p">#REF!</definedName>
    <definedName name="xind" localSheetId="5">#REF!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 localSheetId="5">#REF!</definedName>
    <definedName name="XINnc">#REF!</definedName>
    <definedName name="xinnc3p">#REF!</definedName>
    <definedName name="xint1p">#REF!</definedName>
    <definedName name="XINvc">#REF!</definedName>
    <definedName name="XINvl" localSheetId="5">#REF!</definedName>
    <definedName name="XINvl">#REF!</definedName>
    <definedName name="xinvl3p">#REF!</definedName>
    <definedName name="xit" localSheetId="5">#REF!</definedName>
    <definedName name="xit">#REF!</definedName>
    <definedName name="xit1" localSheetId="5">#REF!</definedName>
    <definedName name="xit1">#REF!</definedName>
    <definedName name="xit1p">#REF!</definedName>
    <definedName name="xit2nc3p">#REF!</definedName>
    <definedName name="xit2vl3p">#REF!</definedName>
    <definedName name="xit3p">#REF!</definedName>
    <definedName name="XITnc">#REF!</definedName>
    <definedName name="xitnc3p">#REF!</definedName>
    <definedName name="XITvc">#REF!</definedName>
    <definedName name="XITvl">#REF!</definedName>
    <definedName name="xitvl3p">#REF!</definedName>
    <definedName name="xk0.6" localSheetId="5">#REF!</definedName>
    <definedName name="xk0.6">#REF!</definedName>
    <definedName name="xk1.3" localSheetId="5">#REF!</definedName>
    <definedName name="xk1.3">#REF!</definedName>
    <definedName name="xk1.5" localSheetId="5">#REF!</definedName>
    <definedName name="xk1.5">#REF!</definedName>
    <definedName name="xl">#REF!</definedName>
    <definedName name="xlc">#REF!</definedName>
    <definedName name="xld1.4" localSheetId="5">#REF!</definedName>
    <definedName name="xld1.4">#REF!</definedName>
    <definedName name="xlk">#REF!</definedName>
    <definedName name="xlk1.4" localSheetId="5">#REF!</definedName>
    <definedName name="xlk1.4">#REF!</definedName>
    <definedName name="XLP">#REF!</definedName>
    <definedName name="xls" hidden="1">{"'Sheet1'!$L$16"}</definedName>
    <definedName name="xlttbninh" hidden="1">{"'Sheet1'!$L$16"}</definedName>
    <definedName name="XM">#REF!</definedName>
    <definedName name="xmcax">#REF!</definedName>
    <definedName name="xn">#REF!</definedName>
    <definedName name="XTKKTTC">7500</definedName>
    <definedName name="xx">#REF!</definedName>
    <definedName name="y">#REF!</definedName>
    <definedName name="YR0">#REF!</definedName>
    <definedName name="YRP">#REF!</definedName>
    <definedName name="z" localSheetId="5">#REF!</definedName>
    <definedName name="z">#REF!</definedName>
    <definedName name="Zip">#REF!</definedName>
    <definedName name="ZXD" localSheetId="5">#REF!</definedName>
    <definedName name="ZXD">#REF!</definedName>
    <definedName name="ZYX">#REF!</definedName>
    <definedName name="ZZZ">#REF!</definedName>
  </definedNames>
  <calcPr calcId="162913"/>
</workbook>
</file>

<file path=xl/calcChain.xml><?xml version="1.0" encoding="utf-8"?>
<calcChain xmlns="http://schemas.openxmlformats.org/spreadsheetml/2006/main">
  <c r="A4" i="41" l="1"/>
  <c r="A3" i="45"/>
  <c r="H14" i="41" l="1"/>
  <c r="I14" i="41"/>
  <c r="J14" i="41"/>
  <c r="L14" i="41"/>
  <c r="M14" i="41"/>
  <c r="N14" i="41"/>
  <c r="O14" i="41"/>
  <c r="P14" i="41"/>
  <c r="Q14" i="41"/>
  <c r="T14" i="41"/>
  <c r="U14" i="41"/>
  <c r="V14" i="41"/>
  <c r="X14" i="41"/>
  <c r="Z14" i="41"/>
  <c r="AB14" i="41"/>
  <c r="O42" i="41"/>
  <c r="O41" i="41"/>
  <c r="R42" i="41"/>
  <c r="V42" i="41" s="1"/>
  <c r="Z42" i="41" s="1"/>
  <c r="R41" i="41"/>
  <c r="V41" i="41" s="1"/>
  <c r="Z41" i="41" s="1"/>
  <c r="H61" i="41"/>
  <c r="H32" i="41" s="1"/>
  <c r="I61" i="41"/>
  <c r="J61" i="41"/>
  <c r="K61" i="41"/>
  <c r="L61" i="41"/>
  <c r="M61" i="41"/>
  <c r="N61" i="41"/>
  <c r="Q61" i="41"/>
  <c r="T61" i="41"/>
  <c r="U61" i="41"/>
  <c r="X61" i="41"/>
  <c r="Y61" i="41"/>
  <c r="Z61" i="41"/>
  <c r="AA61" i="41"/>
  <c r="H57" i="41"/>
  <c r="I57" i="41"/>
  <c r="J57" i="41"/>
  <c r="K57" i="41"/>
  <c r="L57" i="41"/>
  <c r="M57" i="41"/>
  <c r="N57" i="41"/>
  <c r="T57" i="41"/>
  <c r="U57" i="41"/>
  <c r="X57" i="41"/>
  <c r="Y57" i="41"/>
  <c r="Z57" i="41"/>
  <c r="R87" i="41" l="1"/>
  <c r="V87" i="41" s="1"/>
  <c r="O87" i="41"/>
  <c r="R83" i="41"/>
  <c r="R84" i="41"/>
  <c r="O84" i="41"/>
  <c r="O83" i="41"/>
  <c r="J84" i="41"/>
  <c r="J83" i="41"/>
  <c r="V82" i="41"/>
  <c r="R77" i="41"/>
  <c r="V77" i="41" s="1"/>
  <c r="R78" i="41"/>
  <c r="V78" i="41" s="1"/>
  <c r="R79" i="41"/>
  <c r="V79" i="41" s="1"/>
  <c r="R80" i="41"/>
  <c r="V80" i="41" s="1"/>
  <c r="R81" i="41"/>
  <c r="V81" i="41" s="1"/>
  <c r="R82" i="41"/>
  <c r="R76" i="41"/>
  <c r="V76" i="41" s="1"/>
  <c r="O77" i="41"/>
  <c r="O78" i="41"/>
  <c r="O79" i="41"/>
  <c r="O80" i="41"/>
  <c r="O81" i="41"/>
  <c r="O82" i="41"/>
  <c r="O76" i="41"/>
  <c r="AA40" i="41"/>
  <c r="AD135" i="45"/>
  <c r="N77" i="45"/>
  <c r="AC77" i="45"/>
  <c r="V84" i="41" l="1"/>
  <c r="S84" i="41" s="1"/>
  <c r="V83" i="41"/>
  <c r="S83" i="41" s="1"/>
  <c r="N76" i="45"/>
  <c r="N75" i="45" s="1"/>
  <c r="AD76" i="45"/>
  <c r="AD75" i="45" s="1"/>
  <c r="AC76" i="45"/>
  <c r="AC75" i="45" s="1"/>
  <c r="AB76" i="45"/>
  <c r="AB75" i="45" s="1"/>
  <c r="Y76" i="45"/>
  <c r="Y75" i="45" s="1"/>
  <c r="X76" i="45"/>
  <c r="X75" i="45" s="1"/>
  <c r="W76" i="45"/>
  <c r="V76" i="45"/>
  <c r="V75" i="45" s="1"/>
  <c r="U76" i="45"/>
  <c r="U75" i="45" s="1"/>
  <c r="T76" i="45"/>
  <c r="T75" i="45" s="1"/>
  <c r="S76" i="45"/>
  <c r="S75" i="45" s="1"/>
  <c r="R76" i="45"/>
  <c r="R75" i="45" s="1"/>
  <c r="Q76" i="45"/>
  <c r="Q75" i="45" s="1"/>
  <c r="P76" i="45"/>
  <c r="P75" i="45" s="1"/>
  <c r="O76" i="45"/>
  <c r="M76" i="45"/>
  <c r="M75" i="45" s="1"/>
  <c r="L76" i="45"/>
  <c r="L75" i="45" s="1"/>
  <c r="K76" i="45"/>
  <c r="K75" i="45" s="1"/>
  <c r="J76" i="45"/>
  <c r="J75" i="45" s="1"/>
  <c r="I76" i="45"/>
  <c r="I75" i="45" s="1"/>
  <c r="H76" i="45"/>
  <c r="H75" i="45" s="1"/>
  <c r="AE75" i="45"/>
  <c r="W75" i="45"/>
  <c r="O75" i="45"/>
  <c r="AC135" i="45"/>
  <c r="H75" i="41" l="1"/>
  <c r="I75" i="41"/>
  <c r="J75" i="41"/>
  <c r="K75" i="41"/>
  <c r="L75" i="41"/>
  <c r="M75" i="41"/>
  <c r="N75" i="41"/>
  <c r="O75" i="41"/>
  <c r="P75" i="41"/>
  <c r="Q75" i="41"/>
  <c r="R75" i="41"/>
  <c r="T75" i="41"/>
  <c r="U75" i="41"/>
  <c r="V75" i="41"/>
  <c r="W75" i="41"/>
  <c r="X75" i="41"/>
  <c r="Y75" i="41"/>
  <c r="Z75" i="41"/>
  <c r="G84" i="41"/>
  <c r="G83" i="41"/>
  <c r="AA76" i="45" l="1"/>
  <c r="AA75" i="45" s="1"/>
  <c r="Z76" i="45"/>
  <c r="Z75" i="45" s="1"/>
  <c r="Q116" i="45" l="1"/>
  <c r="Q117" i="45"/>
  <c r="Q118" i="45"/>
  <c r="Q119" i="45"/>
  <c r="Q120" i="45"/>
  <c r="Q121" i="45"/>
  <c r="Q122" i="45"/>
  <c r="Q123" i="45"/>
  <c r="Q124" i="45"/>
  <c r="Q125" i="45"/>
  <c r="Q126" i="45"/>
  <c r="Q127" i="45"/>
  <c r="Q115" i="45"/>
  <c r="R142" i="45"/>
  <c r="R140" i="45"/>
  <c r="R139" i="45"/>
  <c r="R85" i="45"/>
  <c r="R82" i="45"/>
  <c r="R67" i="45"/>
  <c r="R47" i="45"/>
  <c r="R42" i="45"/>
  <c r="R41" i="45"/>
  <c r="R14" i="45"/>
  <c r="O13" i="46" l="1"/>
  <c r="O62" i="41" l="1"/>
  <c r="O61" i="41" s="1"/>
  <c r="P62" i="41"/>
  <c r="P61" i="41" s="1"/>
  <c r="P60" i="41"/>
  <c r="P57" i="41" s="1"/>
  <c r="O60" i="41"/>
  <c r="O57" i="41" s="1"/>
  <c r="N20" i="1" l="1"/>
  <c r="R21" i="41" l="1"/>
  <c r="K48" i="41" l="1"/>
  <c r="J48" i="41"/>
  <c r="K45" i="41"/>
  <c r="K46" i="41"/>
  <c r="K47" i="41"/>
  <c r="K37" i="41"/>
  <c r="K39" i="41"/>
  <c r="K38" i="41"/>
  <c r="K34" i="41"/>
  <c r="K21" i="41" l="1"/>
  <c r="K16" i="41"/>
  <c r="K15" i="41"/>
  <c r="M20" i="1" l="1"/>
  <c r="S20" i="1"/>
  <c r="L16" i="1"/>
  <c r="L45" i="45" l="1"/>
  <c r="L40" i="45"/>
  <c r="L139" i="45"/>
  <c r="L109" i="45"/>
  <c r="L108" i="45"/>
  <c r="P20" i="1" l="1"/>
  <c r="V72" i="41" l="1"/>
  <c r="V69" i="41"/>
  <c r="V66" i="41"/>
  <c r="V65" i="41"/>
  <c r="R59" i="41"/>
  <c r="V59" i="41" s="1"/>
  <c r="R60" i="41"/>
  <c r="V60" i="41" s="1"/>
  <c r="R62" i="41"/>
  <c r="R58" i="41"/>
  <c r="V50" i="41"/>
  <c r="AA50" i="41" s="1"/>
  <c r="V51" i="41"/>
  <c r="AA51" i="41" s="1"/>
  <c r="V52" i="41"/>
  <c r="AA52" i="41" s="1"/>
  <c r="V53" i="41"/>
  <c r="AA53" i="41" s="1"/>
  <c r="V54" i="41"/>
  <c r="AA54" i="41" s="1"/>
  <c r="V55" i="41"/>
  <c r="AA55" i="41" s="1"/>
  <c r="V56" i="41"/>
  <c r="AA56" i="41" s="1"/>
  <c r="V49" i="41"/>
  <c r="AA49" i="41" s="1"/>
  <c r="V58" i="41" l="1"/>
  <c r="V57" i="41" s="1"/>
  <c r="R57" i="41"/>
  <c r="V62" i="41"/>
  <c r="V61" i="41" s="1"/>
  <c r="R61" i="41"/>
  <c r="V46" i="41"/>
  <c r="AA46" i="41" s="1"/>
  <c r="V45" i="41"/>
  <c r="AA45" i="41" s="1"/>
  <c r="V47" i="41"/>
  <c r="AA47" i="41" s="1"/>
  <c r="J44" i="41"/>
  <c r="K44" i="41"/>
  <c r="K33" i="41"/>
  <c r="K32" i="41" s="1"/>
  <c r="J35" i="41"/>
  <c r="J36" i="41"/>
  <c r="J37" i="41"/>
  <c r="J38" i="41"/>
  <c r="J39" i="41"/>
  <c r="J34" i="41"/>
  <c r="Y22" i="41"/>
  <c r="W22" i="41" s="1"/>
  <c r="Y18" i="41"/>
  <c r="W18" i="41" s="1"/>
  <c r="Y19" i="41"/>
  <c r="W19" i="41" s="1"/>
  <c r="Y20" i="41"/>
  <c r="W20" i="41" s="1"/>
  <c r="Y21" i="41"/>
  <c r="W21" i="41" s="1"/>
  <c r="Y17" i="41"/>
  <c r="W17" i="41" s="1"/>
  <c r="I60" i="45"/>
  <c r="J60" i="45"/>
  <c r="K60" i="45"/>
  <c r="L60" i="45"/>
  <c r="M60" i="45"/>
  <c r="N60" i="45"/>
  <c r="O60" i="45"/>
  <c r="P60" i="45"/>
  <c r="Q60" i="45"/>
  <c r="R60" i="45"/>
  <c r="S60" i="45"/>
  <c r="T60" i="45"/>
  <c r="U60" i="45"/>
  <c r="V60" i="45"/>
  <c r="Y60" i="45"/>
  <c r="AB60" i="45"/>
  <c r="AD60" i="45"/>
  <c r="AC61" i="45"/>
  <c r="AC60" i="45" s="1"/>
  <c r="AA61" i="45"/>
  <c r="Z61" i="45" s="1"/>
  <c r="Z60" i="45" s="1"/>
  <c r="X61" i="45"/>
  <c r="X60" i="45" s="1"/>
  <c r="H61" i="45"/>
  <c r="H60" i="45" s="1"/>
  <c r="I110" i="45"/>
  <c r="J110" i="45"/>
  <c r="K110" i="45"/>
  <c r="L110" i="45"/>
  <c r="M110" i="45"/>
  <c r="O110" i="45"/>
  <c r="P110" i="45"/>
  <c r="R110" i="45"/>
  <c r="S110" i="45"/>
  <c r="U110" i="45"/>
  <c r="V110" i="45"/>
  <c r="Y110" i="45"/>
  <c r="AB110" i="45"/>
  <c r="AE110" i="45"/>
  <c r="X112" i="45"/>
  <c r="W112" i="45" s="1"/>
  <c r="T112" i="45"/>
  <c r="Q112" i="45"/>
  <c r="N112" i="45"/>
  <c r="H112" i="45"/>
  <c r="X111" i="45"/>
  <c r="W111" i="45" s="1"/>
  <c r="T111" i="45"/>
  <c r="Q111" i="45"/>
  <c r="N111" i="45"/>
  <c r="H111" i="45"/>
  <c r="AA140" i="45"/>
  <c r="AA141" i="45"/>
  <c r="AA142" i="45"/>
  <c r="AA143" i="45"/>
  <c r="AA144" i="45"/>
  <c r="AA145" i="45"/>
  <c r="AA146" i="45"/>
  <c r="AA147" i="45"/>
  <c r="AA148" i="45"/>
  <c r="AA139" i="45"/>
  <c r="X153" i="45"/>
  <c r="W153" i="45" s="1"/>
  <c r="T153" i="45"/>
  <c r="Q153" i="45"/>
  <c r="N153" i="45"/>
  <c r="H153" i="45"/>
  <c r="X152" i="45"/>
  <c r="W152" i="45" s="1"/>
  <c r="T152" i="45"/>
  <c r="Q152" i="45"/>
  <c r="N152" i="45"/>
  <c r="H152" i="45"/>
  <c r="X151" i="45"/>
  <c r="W151" i="45" s="1"/>
  <c r="T151" i="45"/>
  <c r="Q151" i="45"/>
  <c r="N151" i="45"/>
  <c r="H151" i="45"/>
  <c r="X150" i="45"/>
  <c r="W150" i="45" s="1"/>
  <c r="T150" i="45"/>
  <c r="Q150" i="45"/>
  <c r="N150" i="45"/>
  <c r="H150" i="45"/>
  <c r="AA150" i="45" s="1"/>
  <c r="AD150" i="45" s="1"/>
  <c r="AE149" i="45"/>
  <c r="AB149" i="45"/>
  <c r="Y149" i="45"/>
  <c r="V149" i="45"/>
  <c r="U149" i="45"/>
  <c r="S149" i="45"/>
  <c r="R149" i="45"/>
  <c r="P149" i="45"/>
  <c r="O149" i="45"/>
  <c r="M149" i="45"/>
  <c r="L149" i="45"/>
  <c r="K149" i="45"/>
  <c r="J149" i="45"/>
  <c r="I149" i="45"/>
  <c r="I128" i="45"/>
  <c r="J128" i="45"/>
  <c r="K128" i="45"/>
  <c r="L128" i="45"/>
  <c r="M128" i="45"/>
  <c r="O128" i="45"/>
  <c r="P128" i="45"/>
  <c r="R128" i="45"/>
  <c r="S128" i="45"/>
  <c r="U128" i="45"/>
  <c r="V128" i="45"/>
  <c r="Y128" i="45"/>
  <c r="AB128" i="45"/>
  <c r="AE128" i="45"/>
  <c r="X134" i="45"/>
  <c r="T134" i="45"/>
  <c r="Q134" i="45"/>
  <c r="N134" i="45"/>
  <c r="H134" i="45"/>
  <c r="X133" i="45"/>
  <c r="T133" i="45"/>
  <c r="Q133" i="45"/>
  <c r="N133" i="45"/>
  <c r="H133" i="45"/>
  <c r="X132" i="45"/>
  <c r="W132" i="45"/>
  <c r="T132" i="45"/>
  <c r="Q132" i="45"/>
  <c r="N132" i="45"/>
  <c r="H132" i="45"/>
  <c r="X131" i="45"/>
  <c r="T131" i="45"/>
  <c r="Q131" i="45"/>
  <c r="N131" i="45"/>
  <c r="H131" i="45"/>
  <c r="X130" i="45"/>
  <c r="T130" i="45"/>
  <c r="Q130" i="45"/>
  <c r="N130" i="45"/>
  <c r="H130" i="45"/>
  <c r="X129" i="45"/>
  <c r="AD129" i="45" s="1"/>
  <c r="T129" i="45"/>
  <c r="Q129" i="45"/>
  <c r="N129" i="45"/>
  <c r="H129" i="45"/>
  <c r="AA116" i="45"/>
  <c r="AD116" i="45" s="1"/>
  <c r="AA117" i="45"/>
  <c r="AD117" i="45" s="1"/>
  <c r="AA118" i="45"/>
  <c r="AD118" i="45" s="1"/>
  <c r="AA119" i="45"/>
  <c r="AD119" i="45" s="1"/>
  <c r="AA120" i="45"/>
  <c r="AD120" i="45" s="1"/>
  <c r="AA121" i="45"/>
  <c r="AD121" i="45" s="1"/>
  <c r="AA122" i="45"/>
  <c r="AD122" i="45" s="1"/>
  <c r="AA123" i="45"/>
  <c r="AD123" i="45" s="1"/>
  <c r="AA124" i="45"/>
  <c r="AD124" i="45" s="1"/>
  <c r="AA125" i="45"/>
  <c r="AD125" i="45" s="1"/>
  <c r="AA126" i="45"/>
  <c r="AD126" i="45" s="1"/>
  <c r="AA127" i="45"/>
  <c r="AD127" i="45" s="1"/>
  <c r="AA115" i="45"/>
  <c r="AD115" i="45" s="1"/>
  <c r="I98" i="45"/>
  <c r="J98" i="45"/>
  <c r="K98" i="45"/>
  <c r="L98" i="45"/>
  <c r="M98" i="45"/>
  <c r="O98" i="45"/>
  <c r="P98" i="45"/>
  <c r="R98" i="45"/>
  <c r="S98" i="45"/>
  <c r="U98" i="45"/>
  <c r="V98" i="45"/>
  <c r="Y98" i="45"/>
  <c r="AB98" i="45"/>
  <c r="X104" i="45"/>
  <c r="W104" i="45" s="1"/>
  <c r="T104" i="45"/>
  <c r="Q104" i="45"/>
  <c r="N104" i="45"/>
  <c r="H104" i="45"/>
  <c r="X103" i="45"/>
  <c r="W103" i="45" s="1"/>
  <c r="T103" i="45"/>
  <c r="Q103" i="45"/>
  <c r="N103" i="45"/>
  <c r="H103" i="45"/>
  <c r="X102" i="45"/>
  <c r="W102" i="45" s="1"/>
  <c r="T102" i="45"/>
  <c r="Q102" i="45"/>
  <c r="N102" i="45"/>
  <c r="H102" i="45"/>
  <c r="X101" i="45"/>
  <c r="W101" i="45" s="1"/>
  <c r="T101" i="45"/>
  <c r="Q101" i="45"/>
  <c r="N101" i="45"/>
  <c r="H101" i="45"/>
  <c r="X100" i="45"/>
  <c r="W100" i="45" s="1"/>
  <c r="T100" i="45"/>
  <c r="Q100" i="45"/>
  <c r="N100" i="45"/>
  <c r="H100" i="45"/>
  <c r="X99" i="45"/>
  <c r="W99" i="45" s="1"/>
  <c r="T99" i="45"/>
  <c r="Q99" i="45"/>
  <c r="N99" i="45"/>
  <c r="H99" i="45"/>
  <c r="Y86" i="45"/>
  <c r="X70" i="45"/>
  <c r="W70" i="45" s="1"/>
  <c r="X69" i="45"/>
  <c r="W69" i="45" s="1"/>
  <c r="H70" i="45"/>
  <c r="N70" i="45"/>
  <c r="Q70" i="45"/>
  <c r="T70" i="45"/>
  <c r="I68" i="45"/>
  <c r="J68" i="45"/>
  <c r="K68" i="45"/>
  <c r="L68" i="45"/>
  <c r="M68" i="45"/>
  <c r="O68" i="45"/>
  <c r="P68" i="45"/>
  <c r="R68" i="45"/>
  <c r="S68" i="45"/>
  <c r="U68" i="45"/>
  <c r="V68" i="45"/>
  <c r="Y68" i="45"/>
  <c r="AB68" i="45"/>
  <c r="AE68" i="45"/>
  <c r="T69" i="45"/>
  <c r="Q69" i="45"/>
  <c r="N69" i="45"/>
  <c r="H69" i="45"/>
  <c r="AC32" i="45"/>
  <c r="AC33" i="45"/>
  <c r="AC34" i="45"/>
  <c r="AA32" i="45"/>
  <c r="Z32" i="45" s="1"/>
  <c r="AA33" i="45"/>
  <c r="Z33" i="45" s="1"/>
  <c r="AA34" i="45"/>
  <c r="Z34" i="45" s="1"/>
  <c r="I31" i="45"/>
  <c r="J31" i="45"/>
  <c r="K31" i="45"/>
  <c r="L31" i="45"/>
  <c r="M31" i="45"/>
  <c r="N31" i="45"/>
  <c r="O31" i="45"/>
  <c r="P31" i="45"/>
  <c r="Q31" i="45"/>
  <c r="R31" i="45"/>
  <c r="S31" i="45"/>
  <c r="T31" i="45"/>
  <c r="U31" i="45"/>
  <c r="V31" i="45"/>
  <c r="Y31" i="45"/>
  <c r="AB31" i="45"/>
  <c r="AD31" i="45"/>
  <c r="AE31" i="45"/>
  <c r="X32" i="45"/>
  <c r="W32" i="45" s="1"/>
  <c r="X33" i="45"/>
  <c r="W33" i="45" s="1"/>
  <c r="X34" i="45"/>
  <c r="W34" i="45" s="1"/>
  <c r="H32" i="45"/>
  <c r="H33" i="45"/>
  <c r="H34" i="45"/>
  <c r="Y14" i="41" l="1"/>
  <c r="H110" i="45"/>
  <c r="AA134" i="45"/>
  <c r="Z134" i="45" s="1"/>
  <c r="AD134" i="45"/>
  <c r="AC134" i="45" s="1"/>
  <c r="AD130" i="45"/>
  <c r="AC130" i="45" s="1"/>
  <c r="W133" i="45"/>
  <c r="AD133" i="45"/>
  <c r="AC133" i="45" s="1"/>
  <c r="AD132" i="45"/>
  <c r="AC132" i="45" s="1"/>
  <c r="Q110" i="45"/>
  <c r="W131" i="45"/>
  <c r="AD131" i="45"/>
  <c r="AC131" i="45" s="1"/>
  <c r="T110" i="45"/>
  <c r="W110" i="45"/>
  <c r="W130" i="45"/>
  <c r="AA112" i="45"/>
  <c r="Z112" i="45" s="1"/>
  <c r="W61" i="45"/>
  <c r="W60" i="45" s="1"/>
  <c r="AA60" i="45"/>
  <c r="X128" i="45"/>
  <c r="AA131" i="45"/>
  <c r="Z131" i="45" s="1"/>
  <c r="J33" i="41"/>
  <c r="J32" i="41" s="1"/>
  <c r="AA111" i="45"/>
  <c r="N110" i="45"/>
  <c r="AC112" i="45"/>
  <c r="X110" i="45"/>
  <c r="W134" i="45"/>
  <c r="N128" i="45"/>
  <c r="Q128" i="45"/>
  <c r="T149" i="45"/>
  <c r="Q149" i="45"/>
  <c r="W98" i="45"/>
  <c r="H128" i="45"/>
  <c r="AA151" i="45"/>
  <c r="AD151" i="45" s="1"/>
  <c r="H68" i="45"/>
  <c r="T128" i="45"/>
  <c r="AA132" i="45"/>
  <c r="Z132" i="45" s="1"/>
  <c r="AA153" i="45"/>
  <c r="Z153" i="45" s="1"/>
  <c r="W129" i="45"/>
  <c r="AC150" i="45"/>
  <c r="AA152" i="45"/>
  <c r="X149" i="45"/>
  <c r="W149" i="45"/>
  <c r="Z150" i="45"/>
  <c r="N149" i="45"/>
  <c r="H149" i="45"/>
  <c r="AA133" i="45"/>
  <c r="Z133" i="45" s="1"/>
  <c r="AA130" i="45"/>
  <c r="Z130" i="45" s="1"/>
  <c r="X98" i="45"/>
  <c r="X31" i="45"/>
  <c r="AC129" i="45"/>
  <c r="AA129" i="45"/>
  <c r="AA103" i="45"/>
  <c r="Z103" i="45" s="1"/>
  <c r="AA100" i="45"/>
  <c r="Z100" i="45" s="1"/>
  <c r="AA104" i="45"/>
  <c r="Z104" i="45" s="1"/>
  <c r="AA101" i="45"/>
  <c r="Z101" i="45" s="1"/>
  <c r="Q98" i="45"/>
  <c r="AC103" i="45"/>
  <c r="T98" i="45"/>
  <c r="N98" i="45"/>
  <c r="H98" i="45"/>
  <c r="AC102" i="45"/>
  <c r="AC101" i="45"/>
  <c r="W31" i="45"/>
  <c r="W68" i="45"/>
  <c r="AC100" i="45"/>
  <c r="AC99" i="45"/>
  <c r="X68" i="45"/>
  <c r="AC70" i="45"/>
  <c r="AA102" i="45"/>
  <c r="Z102" i="45" s="1"/>
  <c r="AC104" i="45"/>
  <c r="AA99" i="45"/>
  <c r="Z99" i="45" s="1"/>
  <c r="N68" i="45"/>
  <c r="Q68" i="45"/>
  <c r="T68" i="45"/>
  <c r="AA70" i="45"/>
  <c r="Z70" i="45" s="1"/>
  <c r="AA69" i="45"/>
  <c r="H31" i="45"/>
  <c r="AC31" i="45"/>
  <c r="AA31" i="45"/>
  <c r="Z31" i="45"/>
  <c r="AD128" i="45" l="1"/>
  <c r="Z111" i="45"/>
  <c r="Z110" i="45" s="1"/>
  <c r="AA110" i="45"/>
  <c r="W128" i="45"/>
  <c r="Z152" i="45"/>
  <c r="AC152" i="45"/>
  <c r="Z151" i="45"/>
  <c r="AA149" i="45"/>
  <c r="Z129" i="45"/>
  <c r="Z128" i="45" s="1"/>
  <c r="AA128" i="45"/>
  <c r="AC128" i="45"/>
  <c r="Z98" i="45"/>
  <c r="AA98" i="45"/>
  <c r="AD98" i="45"/>
  <c r="AC98" i="45"/>
  <c r="AC69" i="45"/>
  <c r="AC68" i="45" s="1"/>
  <c r="AD68" i="45"/>
  <c r="Z69" i="45"/>
  <c r="Z68" i="45" s="1"/>
  <c r="AA68" i="45"/>
  <c r="AC111" i="45" l="1"/>
  <c r="AC110" i="45" s="1"/>
  <c r="AD110" i="45"/>
  <c r="Z149" i="45"/>
  <c r="AC151" i="45"/>
  <c r="AC149" i="45" s="1"/>
  <c r="AD149" i="45"/>
  <c r="AB39" i="45" l="1"/>
  <c r="AB40" i="45"/>
  <c r="AB41" i="45"/>
  <c r="AB42" i="45"/>
  <c r="AB43" i="45"/>
  <c r="AB44" i="45"/>
  <c r="AB45" i="45"/>
  <c r="AB46" i="45"/>
  <c r="AB47" i="45"/>
  <c r="AB48" i="45"/>
  <c r="AB49" i="45"/>
  <c r="AB50" i="45"/>
  <c r="AB51" i="45"/>
  <c r="AB52" i="45"/>
  <c r="AB53" i="45"/>
  <c r="AB54" i="45"/>
  <c r="AB55" i="45"/>
  <c r="AB56" i="45"/>
  <c r="AB57" i="45"/>
  <c r="AB58" i="45"/>
  <c r="AB59" i="45"/>
  <c r="AB38" i="45"/>
  <c r="AA39" i="45"/>
  <c r="AA40" i="45"/>
  <c r="AA41" i="45"/>
  <c r="AA42" i="45"/>
  <c r="AA43" i="45"/>
  <c r="AA44" i="45"/>
  <c r="AA45" i="45"/>
  <c r="AA46" i="45"/>
  <c r="AA47" i="45"/>
  <c r="AA48" i="45"/>
  <c r="AA49" i="45"/>
  <c r="AA50" i="45"/>
  <c r="AA51" i="45"/>
  <c r="AA52" i="45"/>
  <c r="AA53" i="45"/>
  <c r="AA54" i="45"/>
  <c r="AA55" i="45"/>
  <c r="AA56" i="45"/>
  <c r="AA57" i="45"/>
  <c r="AA58" i="45"/>
  <c r="AA59" i="45"/>
  <c r="AA38" i="45"/>
  <c r="X39" i="45"/>
  <c r="X40" i="45"/>
  <c r="X41" i="45"/>
  <c r="X42" i="45"/>
  <c r="X43" i="45"/>
  <c r="X44" i="45"/>
  <c r="X45" i="45"/>
  <c r="X46" i="45"/>
  <c r="X47" i="45"/>
  <c r="X48" i="45"/>
  <c r="X49" i="45"/>
  <c r="X50" i="45"/>
  <c r="X51" i="45"/>
  <c r="X52" i="45"/>
  <c r="X53" i="45"/>
  <c r="X54" i="45"/>
  <c r="X55" i="45"/>
  <c r="X56" i="45"/>
  <c r="X57" i="45"/>
  <c r="X58" i="45"/>
  <c r="X59" i="45"/>
  <c r="X38" i="45"/>
  <c r="H15" i="45" l="1"/>
  <c r="X20" i="1"/>
  <c r="X19" i="1"/>
  <c r="S87" i="41" l="1"/>
  <c r="S86" i="41" s="1"/>
  <c r="S85" i="41" s="1"/>
  <c r="S82" i="41"/>
  <c r="S81" i="41"/>
  <c r="S80" i="41"/>
  <c r="S79" i="41"/>
  <c r="S78" i="41"/>
  <c r="S77" i="41"/>
  <c r="S76" i="41"/>
  <c r="S72" i="41"/>
  <c r="S69" i="41"/>
  <c r="S66" i="41"/>
  <c r="S65" i="41"/>
  <c r="S62" i="41"/>
  <c r="S61" i="41" s="1"/>
  <c r="S60" i="41"/>
  <c r="S59" i="41"/>
  <c r="S58" i="41"/>
  <c r="S56" i="41"/>
  <c r="S55" i="41"/>
  <c r="S54" i="41"/>
  <c r="S53" i="41"/>
  <c r="S52" i="41"/>
  <c r="S51" i="41"/>
  <c r="S50" i="41"/>
  <c r="S49" i="41"/>
  <c r="S47" i="41"/>
  <c r="S46" i="41"/>
  <c r="S45" i="41"/>
  <c r="S39" i="41"/>
  <c r="S38" i="41"/>
  <c r="S37" i="41"/>
  <c r="S36" i="41"/>
  <c r="S35" i="41"/>
  <c r="S34" i="41"/>
  <c r="S25" i="41"/>
  <c r="S17" i="41"/>
  <c r="S18" i="41"/>
  <c r="S19" i="41"/>
  <c r="S20" i="41"/>
  <c r="S21" i="41"/>
  <c r="S22" i="41"/>
  <c r="S16" i="41"/>
  <c r="S15" i="41"/>
  <c r="Z47" i="45"/>
  <c r="Z48" i="45"/>
  <c r="Z54" i="45"/>
  <c r="Z55" i="45"/>
  <c r="Z56" i="45"/>
  <c r="Z57" i="45"/>
  <c r="Z58" i="45"/>
  <c r="Z59" i="45"/>
  <c r="Z46" i="45"/>
  <c r="Z41" i="45"/>
  <c r="Z42" i="45"/>
  <c r="Z43" i="45"/>
  <c r="Z44" i="45"/>
  <c r="Z45" i="45"/>
  <c r="Z40" i="45"/>
  <c r="Z39" i="45"/>
  <c r="Z38" i="45"/>
  <c r="T16" i="1"/>
  <c r="U22" i="1"/>
  <c r="T22" i="1" s="1"/>
  <c r="U20" i="1"/>
  <c r="T20" i="1" s="1"/>
  <c r="U19" i="1"/>
  <c r="T19" i="1" s="1"/>
  <c r="U17" i="1"/>
  <c r="T17" i="1" s="1"/>
  <c r="U16" i="1"/>
  <c r="J86" i="41"/>
  <c r="K86" i="41"/>
  <c r="K85" i="41" s="1"/>
  <c r="L86" i="41"/>
  <c r="L85" i="41" s="1"/>
  <c r="M86" i="41"/>
  <c r="M85" i="41" s="1"/>
  <c r="N86" i="41"/>
  <c r="N85" i="41" s="1"/>
  <c r="O86" i="41"/>
  <c r="O85" i="41" s="1"/>
  <c r="P86" i="41"/>
  <c r="P85" i="41" s="1"/>
  <c r="Q86" i="41"/>
  <c r="Q85" i="41" s="1"/>
  <c r="R86" i="41"/>
  <c r="R85" i="41" s="1"/>
  <c r="T86" i="41"/>
  <c r="T85" i="41" s="1"/>
  <c r="U86" i="41"/>
  <c r="U85" i="41" s="1"/>
  <c r="V86" i="41"/>
  <c r="V85" i="41" s="1"/>
  <c r="W86" i="41"/>
  <c r="W85" i="41" s="1"/>
  <c r="X86" i="41"/>
  <c r="X85" i="41" s="1"/>
  <c r="Y86" i="41"/>
  <c r="Y85" i="41" s="1"/>
  <c r="Z86" i="41"/>
  <c r="Z85" i="41" s="1"/>
  <c r="AA86" i="41"/>
  <c r="AA85" i="41" s="1"/>
  <c r="AB86" i="41"/>
  <c r="AB85" i="41" s="1"/>
  <c r="J85" i="41"/>
  <c r="S14" i="41" l="1"/>
  <c r="S57" i="41"/>
  <c r="S75" i="41"/>
  <c r="L10" i="47" l="1"/>
  <c r="K10" i="47" s="1"/>
  <c r="L14" i="47"/>
  <c r="K14" i="47" s="1"/>
  <c r="G10" i="47"/>
  <c r="H10" i="47"/>
  <c r="H11" i="47"/>
  <c r="G11" i="47" s="1"/>
  <c r="H12" i="47"/>
  <c r="G12" i="47" s="1"/>
  <c r="H13" i="47"/>
  <c r="L13" i="47" s="1"/>
  <c r="K13" i="47" s="1"/>
  <c r="H14" i="47"/>
  <c r="G14" i="47" s="1"/>
  <c r="L12" i="47" l="1"/>
  <c r="K12" i="47" s="1"/>
  <c r="L11" i="47"/>
  <c r="K11" i="47" s="1"/>
  <c r="K9" i="47" s="1"/>
  <c r="G13" i="47"/>
  <c r="G9" i="47" s="1"/>
  <c r="E9" i="47"/>
  <c r="F9" i="47"/>
  <c r="H9" i="47"/>
  <c r="I9" i="47"/>
  <c r="J9" i="47"/>
  <c r="M9" i="47"/>
  <c r="N9" i="47"/>
  <c r="O9" i="47"/>
  <c r="D9" i="47"/>
  <c r="L9" i="47" l="1"/>
  <c r="AA23" i="41" s="1"/>
  <c r="AA14" i="41" s="1"/>
  <c r="J11" i="46"/>
  <c r="Z34" i="41" l="1"/>
  <c r="W34" i="41" s="1"/>
  <c r="R22" i="41"/>
  <c r="K22" i="41" s="1"/>
  <c r="R20" i="41"/>
  <c r="K20" i="41" s="1"/>
  <c r="R19" i="41"/>
  <c r="K19" i="41" s="1"/>
  <c r="R18" i="41"/>
  <c r="K18" i="41" s="1"/>
  <c r="R17" i="41"/>
  <c r="AB74" i="41"/>
  <c r="AB73" i="41" s="1"/>
  <c r="AB31" i="41" s="1"/>
  <c r="H74" i="41"/>
  <c r="H73" i="41" s="1"/>
  <c r="J74" i="41"/>
  <c r="J73" i="41" s="1"/>
  <c r="K74" i="41"/>
  <c r="K73" i="41" s="1"/>
  <c r="L74" i="41"/>
  <c r="L73" i="41" s="1"/>
  <c r="C21" i="44" s="1"/>
  <c r="M74" i="41"/>
  <c r="M73" i="41" s="1"/>
  <c r="D21" i="44" s="1"/>
  <c r="O74" i="41"/>
  <c r="O73" i="41" s="1"/>
  <c r="P74" i="41"/>
  <c r="P73" i="41" s="1"/>
  <c r="Q74" i="41"/>
  <c r="Q73" i="41" s="1"/>
  <c r="R74" i="41"/>
  <c r="R73" i="41" s="1"/>
  <c r="S74" i="41"/>
  <c r="S73" i="41" s="1"/>
  <c r="H21" i="44" s="1"/>
  <c r="T74" i="41"/>
  <c r="T73" i="41" s="1"/>
  <c r="U74" i="41"/>
  <c r="U73" i="41" s="1"/>
  <c r="V74" i="41"/>
  <c r="V73" i="41" s="1"/>
  <c r="W74" i="41"/>
  <c r="W73" i="41" s="1"/>
  <c r="X74" i="41"/>
  <c r="X73" i="41" s="1"/>
  <c r="Y74" i="41"/>
  <c r="Y73" i="41" s="1"/>
  <c r="Z74" i="41"/>
  <c r="Z73" i="41" s="1"/>
  <c r="AA75" i="41"/>
  <c r="AA74" i="41" s="1"/>
  <c r="AA73" i="41" s="1"/>
  <c r="I21" i="44" s="1"/>
  <c r="G87" i="41"/>
  <c r="G86" i="41" s="1"/>
  <c r="G85" i="41" s="1"/>
  <c r="G77" i="41"/>
  <c r="G78" i="41"/>
  <c r="G79" i="41"/>
  <c r="G80" i="41"/>
  <c r="G81" i="41"/>
  <c r="G82" i="41"/>
  <c r="G76" i="41"/>
  <c r="E73" i="41"/>
  <c r="F73" i="41"/>
  <c r="D73" i="41"/>
  <c r="I86" i="41"/>
  <c r="I85" i="41" s="1"/>
  <c r="I74" i="41"/>
  <c r="W66" i="41"/>
  <c r="W65" i="41"/>
  <c r="G65" i="41"/>
  <c r="G66" i="41"/>
  <c r="J64" i="41"/>
  <c r="K64" i="41"/>
  <c r="L64" i="41"/>
  <c r="M64" i="41"/>
  <c r="N64" i="41"/>
  <c r="O64" i="41"/>
  <c r="P64" i="41"/>
  <c r="Q64" i="41"/>
  <c r="R64" i="41"/>
  <c r="S64" i="41"/>
  <c r="T64" i="41"/>
  <c r="U64" i="41"/>
  <c r="V64" i="41"/>
  <c r="X64" i="41"/>
  <c r="Y64" i="41"/>
  <c r="Z64" i="41"/>
  <c r="I64" i="41"/>
  <c r="H68" i="41"/>
  <c r="I68" i="41"/>
  <c r="J68" i="41"/>
  <c r="K68" i="41"/>
  <c r="L68" i="41"/>
  <c r="M68" i="41"/>
  <c r="N68" i="41"/>
  <c r="O68" i="41"/>
  <c r="P68" i="41"/>
  <c r="Q68" i="41"/>
  <c r="R68" i="41"/>
  <c r="S68" i="41"/>
  <c r="T68" i="41"/>
  <c r="U68" i="41"/>
  <c r="V68" i="41"/>
  <c r="X68" i="41"/>
  <c r="Y68" i="41"/>
  <c r="Z68" i="41"/>
  <c r="W69" i="41"/>
  <c r="W68" i="41" s="1"/>
  <c r="G72" i="41"/>
  <c r="G71" i="41" s="1"/>
  <c r="G69" i="41"/>
  <c r="G68" i="41" s="1"/>
  <c r="H71" i="41"/>
  <c r="I71" i="41"/>
  <c r="J71" i="41"/>
  <c r="K71" i="41"/>
  <c r="L71" i="41"/>
  <c r="M71" i="41"/>
  <c r="N71" i="41"/>
  <c r="O71" i="41"/>
  <c r="P71" i="41"/>
  <c r="Q71" i="41"/>
  <c r="R71" i="41"/>
  <c r="S71" i="41"/>
  <c r="T71" i="41"/>
  <c r="U71" i="41"/>
  <c r="V71" i="41"/>
  <c r="X71" i="41"/>
  <c r="Y71" i="41"/>
  <c r="Z71" i="41"/>
  <c r="AA71" i="41"/>
  <c r="AA67" i="41" s="1"/>
  <c r="AB71" i="41"/>
  <c r="W35" i="41"/>
  <c r="W36" i="41"/>
  <c r="W37" i="41"/>
  <c r="W38" i="41"/>
  <c r="W39" i="41"/>
  <c r="W46" i="41"/>
  <c r="W47" i="41"/>
  <c r="W45" i="41"/>
  <c r="W50" i="41"/>
  <c r="W51" i="41"/>
  <c r="W52" i="41"/>
  <c r="W53" i="41"/>
  <c r="W54" i="41"/>
  <c r="W55" i="41"/>
  <c r="W56" i="41"/>
  <c r="W49" i="41"/>
  <c r="N48" i="41"/>
  <c r="N44" i="41"/>
  <c r="N33" i="41"/>
  <c r="M48" i="41"/>
  <c r="M44" i="41"/>
  <c r="M33" i="41"/>
  <c r="O33" i="41"/>
  <c r="O48" i="41"/>
  <c r="P48" i="41"/>
  <c r="Q48" i="41"/>
  <c r="R48" i="41"/>
  <c r="S48" i="41"/>
  <c r="T48" i="41"/>
  <c r="U48" i="41"/>
  <c r="V48" i="41"/>
  <c r="X48" i="41"/>
  <c r="Y48" i="41"/>
  <c r="Z48" i="41"/>
  <c r="AA48" i="41"/>
  <c r="O44" i="41"/>
  <c r="P44" i="41"/>
  <c r="Q44" i="41"/>
  <c r="R44" i="41"/>
  <c r="S44" i="41"/>
  <c r="T44" i="41"/>
  <c r="U44" i="41"/>
  <c r="V44" i="41"/>
  <c r="X44" i="41"/>
  <c r="Y44" i="41"/>
  <c r="Z44" i="41"/>
  <c r="AA44" i="41"/>
  <c r="P33" i="41"/>
  <c r="Q33" i="41"/>
  <c r="R33" i="41"/>
  <c r="S33" i="41"/>
  <c r="T33" i="41"/>
  <c r="U33" i="41"/>
  <c r="V33" i="41"/>
  <c r="X33" i="41"/>
  <c r="Y33" i="41"/>
  <c r="AA33" i="41"/>
  <c r="L48" i="41"/>
  <c r="L44" i="41"/>
  <c r="L33" i="41"/>
  <c r="L32" i="41" s="1"/>
  <c r="G50" i="41"/>
  <c r="G51" i="41"/>
  <c r="G52" i="41"/>
  <c r="G53" i="41"/>
  <c r="G54" i="41"/>
  <c r="G55" i="41"/>
  <c r="G56" i="41"/>
  <c r="G49" i="41"/>
  <c r="G46" i="41"/>
  <c r="G47" i="41"/>
  <c r="G45" i="41"/>
  <c r="G35" i="41"/>
  <c r="G36" i="41"/>
  <c r="G37" i="41"/>
  <c r="G38" i="41"/>
  <c r="G39" i="41"/>
  <c r="G34" i="41"/>
  <c r="I48" i="41"/>
  <c r="I44" i="41"/>
  <c r="I33" i="41"/>
  <c r="I32" i="41" s="1"/>
  <c r="X67" i="41" l="1"/>
  <c r="X63" i="41" s="1"/>
  <c r="U32" i="41"/>
  <c r="R67" i="41"/>
  <c r="R63" i="41" s="1"/>
  <c r="N67" i="41"/>
  <c r="W64" i="41"/>
  <c r="S32" i="41"/>
  <c r="N32" i="41"/>
  <c r="M67" i="41"/>
  <c r="R32" i="41"/>
  <c r="T32" i="41"/>
  <c r="Y32" i="41"/>
  <c r="P32" i="41"/>
  <c r="K17" i="41"/>
  <c r="K14" i="41" s="1"/>
  <c r="R14" i="41"/>
  <c r="X32" i="41"/>
  <c r="O32" i="41"/>
  <c r="Z67" i="41"/>
  <c r="Q67" i="41"/>
  <c r="Q63" i="41" s="1"/>
  <c r="V32" i="41"/>
  <c r="M32" i="41"/>
  <c r="Y67" i="41"/>
  <c r="H67" i="41"/>
  <c r="H63" i="41" s="1"/>
  <c r="H31" i="41" s="1"/>
  <c r="W48" i="41"/>
  <c r="F21" i="44"/>
  <c r="G21" i="44"/>
  <c r="I67" i="41"/>
  <c r="I63" i="41" s="1"/>
  <c r="G67" i="41"/>
  <c r="L67" i="41"/>
  <c r="L63" i="41" s="1"/>
  <c r="C20" i="44" s="1"/>
  <c r="G64" i="41"/>
  <c r="K67" i="41"/>
  <c r="K63" i="41" s="1"/>
  <c r="G75" i="41"/>
  <c r="G74" i="41" s="1"/>
  <c r="G73" i="41" s="1"/>
  <c r="O67" i="41"/>
  <c r="O63" i="41" s="1"/>
  <c r="P67" i="41"/>
  <c r="P63" i="41" s="1"/>
  <c r="M21" i="44"/>
  <c r="J67" i="41"/>
  <c r="J63" i="41" s="1"/>
  <c r="V67" i="41"/>
  <c r="V63" i="41" s="1"/>
  <c r="U67" i="41"/>
  <c r="U63" i="41" s="1"/>
  <c r="T67" i="41"/>
  <c r="T63" i="41" s="1"/>
  <c r="S67" i="41"/>
  <c r="S63" i="41" s="1"/>
  <c r="H20" i="44" s="1"/>
  <c r="N74" i="41"/>
  <c r="N73" i="41" s="1"/>
  <c r="Z33" i="41"/>
  <c r="Z32" i="41" s="1"/>
  <c r="AA63" i="41"/>
  <c r="I20" i="44" s="1"/>
  <c r="Y63" i="41"/>
  <c r="N63" i="41"/>
  <c r="E20" i="44" s="1"/>
  <c r="W44" i="41"/>
  <c r="Z63" i="41"/>
  <c r="M63" i="41"/>
  <c r="I73" i="41"/>
  <c r="G33" i="41"/>
  <c r="G44" i="41"/>
  <c r="W33" i="41"/>
  <c r="G48" i="41"/>
  <c r="W25" i="41"/>
  <c r="W24" i="41" s="1"/>
  <c r="W16" i="41"/>
  <c r="W15" i="41"/>
  <c r="H24" i="41"/>
  <c r="H13" i="41" s="1"/>
  <c r="I24" i="41"/>
  <c r="J24" i="41"/>
  <c r="K24" i="41"/>
  <c r="L24" i="41"/>
  <c r="M24" i="41"/>
  <c r="N24" i="41"/>
  <c r="O24" i="41"/>
  <c r="P24" i="41"/>
  <c r="Q24" i="41"/>
  <c r="R24" i="41"/>
  <c r="S24" i="41"/>
  <c r="T24" i="41"/>
  <c r="U24" i="41"/>
  <c r="V24" i="41"/>
  <c r="X24" i="41"/>
  <c r="Y24" i="41"/>
  <c r="Z24" i="41"/>
  <c r="AA24" i="41"/>
  <c r="AB24" i="41"/>
  <c r="G25" i="41"/>
  <c r="G24" i="41" s="1"/>
  <c r="G63" i="41" l="1"/>
  <c r="W14" i="41"/>
  <c r="AG63" i="41"/>
  <c r="D20" i="44"/>
  <c r="E21" i="44"/>
  <c r="AB13" i="41"/>
  <c r="G16" i="41"/>
  <c r="G17" i="41"/>
  <c r="G18" i="41"/>
  <c r="G19" i="41"/>
  <c r="G20" i="41"/>
  <c r="G21" i="41"/>
  <c r="G22" i="41"/>
  <c r="G15" i="41"/>
  <c r="G14" i="41" l="1"/>
  <c r="G20" i="44"/>
  <c r="F20" i="44"/>
  <c r="N21" i="44"/>
  <c r="H15" i="1" l="1"/>
  <c r="I15" i="1"/>
  <c r="J15" i="1"/>
  <c r="K15" i="1"/>
  <c r="L15" i="1"/>
  <c r="M15" i="1"/>
  <c r="N15" i="1"/>
  <c r="Q15" i="1"/>
  <c r="R15" i="1"/>
  <c r="S15" i="1"/>
  <c r="T15" i="1"/>
  <c r="U15" i="1"/>
  <c r="V15" i="1"/>
  <c r="Y15" i="1"/>
  <c r="H18" i="1"/>
  <c r="I18" i="1"/>
  <c r="J18" i="1"/>
  <c r="K18" i="1"/>
  <c r="L18" i="1"/>
  <c r="M18" i="1"/>
  <c r="N18" i="1"/>
  <c r="P18" i="1"/>
  <c r="R18" i="1"/>
  <c r="S18" i="1"/>
  <c r="T18" i="1"/>
  <c r="U18" i="1"/>
  <c r="V18" i="1"/>
  <c r="W18" i="1"/>
  <c r="Y18" i="1"/>
  <c r="H21" i="1" l="1"/>
  <c r="I21" i="1"/>
  <c r="J21" i="1"/>
  <c r="K21" i="1"/>
  <c r="L21" i="1"/>
  <c r="M21" i="1"/>
  <c r="N21" i="1"/>
  <c r="O21" i="1"/>
  <c r="P21" i="1"/>
  <c r="Q21" i="1"/>
  <c r="R21" i="1"/>
  <c r="S21" i="1"/>
  <c r="T21" i="1"/>
  <c r="U21" i="1"/>
  <c r="V21" i="1"/>
  <c r="W21" i="1"/>
  <c r="Y21" i="1"/>
  <c r="AC13" i="41"/>
  <c r="M9" i="46" l="1"/>
  <c r="M30" i="41" s="1"/>
  <c r="H12" i="46"/>
  <c r="I12" i="46"/>
  <c r="K12" i="46"/>
  <c r="L12" i="46"/>
  <c r="M12" i="46"/>
  <c r="N12" i="46"/>
  <c r="O12" i="46"/>
  <c r="P12" i="46"/>
  <c r="Q12" i="46"/>
  <c r="Q9" i="46" s="1"/>
  <c r="Q30" i="41" s="1"/>
  <c r="Q13" i="41" s="1"/>
  <c r="T12" i="46"/>
  <c r="V12" i="46"/>
  <c r="X12" i="46"/>
  <c r="Y12" i="46"/>
  <c r="Z12" i="46"/>
  <c r="G12" i="46"/>
  <c r="H10" i="46"/>
  <c r="H9" i="46" s="1"/>
  <c r="I10" i="46"/>
  <c r="J10" i="46"/>
  <c r="K10" i="46"/>
  <c r="L10" i="46"/>
  <c r="L9" i="46" s="1"/>
  <c r="L30" i="41" s="1"/>
  <c r="M10" i="46"/>
  <c r="N10" i="46"/>
  <c r="N9" i="46" s="1"/>
  <c r="N30" i="41" s="1"/>
  <c r="O10" i="46"/>
  <c r="P10" i="46"/>
  <c r="Q10" i="46"/>
  <c r="T10" i="46"/>
  <c r="T9" i="46" s="1"/>
  <c r="T30" i="41" s="1"/>
  <c r="V10" i="46"/>
  <c r="X10" i="46"/>
  <c r="X9" i="46" s="1"/>
  <c r="Z10" i="46"/>
  <c r="W14" i="46"/>
  <c r="W13" i="46"/>
  <c r="R14" i="46"/>
  <c r="R13" i="46"/>
  <c r="R12" i="46" s="1"/>
  <c r="G14" i="46"/>
  <c r="G13" i="46"/>
  <c r="J13" i="46" s="1"/>
  <c r="R11" i="46"/>
  <c r="U11" i="46" s="1"/>
  <c r="S11" i="46" s="1"/>
  <c r="S10" i="46" s="1"/>
  <c r="U13" i="46" l="1"/>
  <c r="R10" i="46"/>
  <c r="R9" i="46" s="1"/>
  <c r="R30" i="41" s="1"/>
  <c r="U10" i="46"/>
  <c r="I9" i="46"/>
  <c r="Z9" i="46"/>
  <c r="W12" i="46"/>
  <c r="AA12" i="46"/>
  <c r="J14" i="46"/>
  <c r="V9" i="46"/>
  <c r="V30" i="41" s="1"/>
  <c r="O9" i="46"/>
  <c r="O30" i="41" s="1"/>
  <c r="P9" i="46"/>
  <c r="P30" i="41" s="1"/>
  <c r="K9" i="46"/>
  <c r="AE71" i="45"/>
  <c r="W140" i="45"/>
  <c r="W141" i="45"/>
  <c r="W142" i="45"/>
  <c r="W143" i="45"/>
  <c r="W144" i="45"/>
  <c r="W145" i="45"/>
  <c r="W146" i="45"/>
  <c r="W147" i="45"/>
  <c r="W148" i="45"/>
  <c r="W139" i="45"/>
  <c r="W127" i="45"/>
  <c r="W126" i="45"/>
  <c r="W125" i="45"/>
  <c r="W124" i="45"/>
  <c r="W123" i="45"/>
  <c r="W122" i="45"/>
  <c r="W121" i="45"/>
  <c r="W120" i="45"/>
  <c r="W119" i="45"/>
  <c r="W118" i="45"/>
  <c r="W117" i="45"/>
  <c r="W116" i="45"/>
  <c r="W115" i="45"/>
  <c r="T140" i="45"/>
  <c r="T141" i="45"/>
  <c r="T142" i="45"/>
  <c r="T143" i="45"/>
  <c r="T144" i="45"/>
  <c r="T145" i="45"/>
  <c r="T146" i="45"/>
  <c r="T147" i="45"/>
  <c r="T148" i="45"/>
  <c r="T139" i="45"/>
  <c r="Q140" i="45"/>
  <c r="Q141" i="45"/>
  <c r="Q142" i="45"/>
  <c r="Q143" i="45"/>
  <c r="Q144" i="45"/>
  <c r="Q145" i="45"/>
  <c r="Q146" i="45"/>
  <c r="Q147" i="45"/>
  <c r="Q148" i="45"/>
  <c r="Q139" i="45"/>
  <c r="N140" i="45"/>
  <c r="N141" i="45"/>
  <c r="N142" i="45"/>
  <c r="N143" i="45"/>
  <c r="N144" i="45"/>
  <c r="N145" i="45"/>
  <c r="N146" i="45"/>
  <c r="N147" i="45"/>
  <c r="N148" i="45"/>
  <c r="N139" i="45"/>
  <c r="I138" i="45"/>
  <c r="I136" i="45" s="1"/>
  <c r="J138" i="45"/>
  <c r="J136" i="45" s="1"/>
  <c r="K138" i="45"/>
  <c r="K136" i="45" s="1"/>
  <c r="L138" i="45"/>
  <c r="L136" i="45" s="1"/>
  <c r="M138" i="45"/>
  <c r="M136" i="45" s="1"/>
  <c r="O138" i="45"/>
  <c r="O136" i="45" s="1"/>
  <c r="P138" i="45"/>
  <c r="P136" i="45" s="1"/>
  <c r="R138" i="45"/>
  <c r="R136" i="45" s="1"/>
  <c r="S138" i="45"/>
  <c r="S136" i="45" s="1"/>
  <c r="U138" i="45"/>
  <c r="U136" i="45" s="1"/>
  <c r="V138" i="45"/>
  <c r="V136" i="45" s="1"/>
  <c r="X138" i="45"/>
  <c r="X136" i="45" s="1"/>
  <c r="Y138" i="45"/>
  <c r="Y136" i="45" s="1"/>
  <c r="AB138" i="45"/>
  <c r="AB136" i="45" s="1"/>
  <c r="AE138" i="45"/>
  <c r="AE136" i="45" s="1"/>
  <c r="H140" i="45"/>
  <c r="Z140" i="45" s="1"/>
  <c r="H141" i="45"/>
  <c r="H142" i="45"/>
  <c r="Z142" i="45" s="1"/>
  <c r="H143" i="45"/>
  <c r="H144" i="45"/>
  <c r="H145" i="45"/>
  <c r="H146" i="45"/>
  <c r="H147" i="45"/>
  <c r="H148" i="45"/>
  <c r="H139" i="45"/>
  <c r="T116" i="45"/>
  <c r="T117" i="45"/>
  <c r="T118" i="45"/>
  <c r="T119" i="45"/>
  <c r="T120" i="45"/>
  <c r="T121" i="45"/>
  <c r="T122" i="45"/>
  <c r="T123" i="45"/>
  <c r="T124" i="45"/>
  <c r="T125" i="45"/>
  <c r="T126" i="45"/>
  <c r="T127" i="45"/>
  <c r="T115" i="45"/>
  <c r="N116" i="45"/>
  <c r="N117" i="45"/>
  <c r="N118" i="45"/>
  <c r="N119" i="45"/>
  <c r="N120" i="45"/>
  <c r="N121" i="45"/>
  <c r="N122" i="45"/>
  <c r="N123" i="45"/>
  <c r="N124" i="45"/>
  <c r="N125" i="45"/>
  <c r="N126" i="45"/>
  <c r="N127" i="45"/>
  <c r="N115" i="45"/>
  <c r="I114" i="45"/>
  <c r="I113" i="45" s="1"/>
  <c r="J114" i="45"/>
  <c r="J113" i="45" s="1"/>
  <c r="K114" i="45"/>
  <c r="K113" i="45" s="1"/>
  <c r="L114" i="45"/>
  <c r="L113" i="45" s="1"/>
  <c r="M114" i="45"/>
  <c r="M113" i="45" s="1"/>
  <c r="O114" i="45"/>
  <c r="O113" i="45" s="1"/>
  <c r="P114" i="45"/>
  <c r="P113" i="45" s="1"/>
  <c r="Q114" i="45"/>
  <c r="Q113" i="45" s="1"/>
  <c r="R114" i="45"/>
  <c r="R113" i="45" s="1"/>
  <c r="S114" i="45"/>
  <c r="S113" i="45" s="1"/>
  <c r="U114" i="45"/>
  <c r="U113" i="45" s="1"/>
  <c r="V114" i="45"/>
  <c r="V113" i="45" s="1"/>
  <c r="X114" i="45"/>
  <c r="X113" i="45" s="1"/>
  <c r="Y114" i="45"/>
  <c r="Y113" i="45" s="1"/>
  <c r="AB114" i="45"/>
  <c r="AB113" i="45" s="1"/>
  <c r="AE114" i="45"/>
  <c r="AE113" i="45" s="1"/>
  <c r="H116" i="45"/>
  <c r="Z116" i="45" s="1"/>
  <c r="H117" i="45"/>
  <c r="H118" i="45"/>
  <c r="H119" i="45"/>
  <c r="H120" i="45"/>
  <c r="Z120" i="45" s="1"/>
  <c r="H121" i="45"/>
  <c r="Z121" i="45" s="1"/>
  <c r="H122" i="45"/>
  <c r="Z122" i="45" s="1"/>
  <c r="H123" i="45"/>
  <c r="H124" i="45"/>
  <c r="Z124" i="45" s="1"/>
  <c r="H125" i="45"/>
  <c r="H126" i="45"/>
  <c r="H127" i="45"/>
  <c r="H115" i="45"/>
  <c r="Z115" i="45" s="1"/>
  <c r="W109" i="45"/>
  <c r="W108" i="45"/>
  <c r="Q109" i="45"/>
  <c r="Q108" i="45"/>
  <c r="T109" i="45"/>
  <c r="T108" i="45"/>
  <c r="N109" i="45"/>
  <c r="N108" i="45"/>
  <c r="I107" i="45"/>
  <c r="I105" i="45" s="1"/>
  <c r="J107" i="45"/>
  <c r="J105" i="45" s="1"/>
  <c r="K107" i="45"/>
  <c r="K105" i="45" s="1"/>
  <c r="L107" i="45"/>
  <c r="L105" i="45" s="1"/>
  <c r="M107" i="45"/>
  <c r="M105" i="45" s="1"/>
  <c r="O107" i="45"/>
  <c r="O105" i="45" s="1"/>
  <c r="P107" i="45"/>
  <c r="P105" i="45" s="1"/>
  <c r="R107" i="45"/>
  <c r="R105" i="45" s="1"/>
  <c r="S107" i="45"/>
  <c r="S105" i="45" s="1"/>
  <c r="U107" i="45"/>
  <c r="U105" i="45" s="1"/>
  <c r="V107" i="45"/>
  <c r="V105" i="45" s="1"/>
  <c r="X107" i="45"/>
  <c r="X105" i="45" s="1"/>
  <c r="Y107" i="45"/>
  <c r="Y105" i="45" s="1"/>
  <c r="AB107" i="45"/>
  <c r="AB105" i="45" s="1"/>
  <c r="AE107" i="45"/>
  <c r="AE105" i="45" s="1"/>
  <c r="H109" i="45"/>
  <c r="H108" i="45"/>
  <c r="S13" i="46" l="1"/>
  <c r="S12" i="46" s="1"/>
  <c r="S9" i="46" s="1"/>
  <c r="S30" i="41" s="1"/>
  <c r="U12" i="46"/>
  <c r="U9" i="46" s="1"/>
  <c r="U30" i="41" s="1"/>
  <c r="J12" i="46"/>
  <c r="J9" i="46" s="1"/>
  <c r="U14" i="46"/>
  <c r="S14" i="46" s="1"/>
  <c r="Z148" i="45"/>
  <c r="AD148" i="45"/>
  <c r="AC148" i="45" s="1"/>
  <c r="W138" i="45"/>
  <c r="W136" i="45" s="1"/>
  <c r="N107" i="45"/>
  <c r="N105" i="45" s="1"/>
  <c r="AA108" i="45"/>
  <c r="Z108" i="45" s="1"/>
  <c r="Z118" i="45"/>
  <c r="AD139" i="45"/>
  <c r="AC139" i="45" s="1"/>
  <c r="Z125" i="45"/>
  <c r="Z117" i="45"/>
  <c r="Z127" i="45"/>
  <c r="AC147" i="45"/>
  <c r="Z147" i="45"/>
  <c r="W114" i="45"/>
  <c r="W113" i="45" s="1"/>
  <c r="Z119" i="45"/>
  <c r="AC141" i="45"/>
  <c r="Z141" i="45"/>
  <c r="AC109" i="45"/>
  <c r="AA109" i="45"/>
  <c r="Z123" i="45"/>
  <c r="Z146" i="45"/>
  <c r="AC145" i="45"/>
  <c r="Z145" i="45"/>
  <c r="Z126" i="45"/>
  <c r="Z144" i="45"/>
  <c r="AD143" i="45"/>
  <c r="AC143" i="45" s="1"/>
  <c r="Z143" i="45"/>
  <c r="AA10" i="46"/>
  <c r="AA9" i="46" s="1"/>
  <c r="AA30" i="41" s="1"/>
  <c r="G10" i="46"/>
  <c r="G9" i="46" s="1"/>
  <c r="T107" i="45"/>
  <c r="T105" i="45" s="1"/>
  <c r="Q107" i="45"/>
  <c r="Q105" i="45" s="1"/>
  <c r="AC127" i="45"/>
  <c r="AC125" i="45"/>
  <c r="AC123" i="45"/>
  <c r="AC121" i="45"/>
  <c r="AC119" i="45"/>
  <c r="AC117" i="45"/>
  <c r="AC146" i="45"/>
  <c r="AC144" i="45"/>
  <c r="AC142" i="45"/>
  <c r="AC140" i="45"/>
  <c r="T138" i="45"/>
  <c r="T136" i="45" s="1"/>
  <c r="N138" i="45"/>
  <c r="N136" i="45" s="1"/>
  <c r="Q138" i="45"/>
  <c r="Q136" i="45" s="1"/>
  <c r="AC115" i="45"/>
  <c r="AC126" i="45"/>
  <c r="AC124" i="45"/>
  <c r="AC122" i="45"/>
  <c r="AC120" i="45"/>
  <c r="AC118" i="45"/>
  <c r="AC116" i="45"/>
  <c r="T114" i="45"/>
  <c r="T113" i="45" s="1"/>
  <c r="H138" i="45"/>
  <c r="H136" i="45" s="1"/>
  <c r="N114" i="45"/>
  <c r="N113" i="45" s="1"/>
  <c r="H114" i="45"/>
  <c r="H113" i="45" s="1"/>
  <c r="AC108" i="45"/>
  <c r="H107" i="45"/>
  <c r="H105" i="45" s="1"/>
  <c r="W107" i="45"/>
  <c r="W105" i="45" s="1"/>
  <c r="AC107" i="45" l="1"/>
  <c r="AC105" i="45" s="1"/>
  <c r="Z114" i="45"/>
  <c r="Z113" i="45" s="1"/>
  <c r="AD107" i="45"/>
  <c r="AD105" i="45" s="1"/>
  <c r="Z109" i="45"/>
  <c r="Z107" i="45" s="1"/>
  <c r="Z105" i="45" s="1"/>
  <c r="AA107" i="45"/>
  <c r="AA105" i="45" s="1"/>
  <c r="AA114" i="45"/>
  <c r="AA113" i="45" s="1"/>
  <c r="Z139" i="45"/>
  <c r="Z138" i="45" s="1"/>
  <c r="Z136" i="45" s="1"/>
  <c r="AA138" i="45"/>
  <c r="AA136" i="45" s="1"/>
  <c r="AC138" i="45"/>
  <c r="AC136" i="45" s="1"/>
  <c r="AD138" i="45"/>
  <c r="AD136" i="45" s="1"/>
  <c r="AD114" i="45"/>
  <c r="AD113" i="45" s="1"/>
  <c r="AC114" i="45"/>
  <c r="AC113" i="45" s="1"/>
  <c r="W81" i="45" l="1"/>
  <c r="W82" i="45"/>
  <c r="W83" i="45"/>
  <c r="W84" i="45"/>
  <c r="W85" i="45"/>
  <c r="W86" i="45"/>
  <c r="W87" i="45"/>
  <c r="W88" i="45"/>
  <c r="W89" i="45"/>
  <c r="W90" i="45"/>
  <c r="W91" i="45"/>
  <c r="W92" i="45"/>
  <c r="W93" i="45"/>
  <c r="W94" i="45"/>
  <c r="W95" i="45"/>
  <c r="W96" i="45"/>
  <c r="W97" i="45"/>
  <c r="W80" i="45"/>
  <c r="T81" i="45"/>
  <c r="T82" i="45"/>
  <c r="T83" i="45"/>
  <c r="T84" i="45"/>
  <c r="T85" i="45"/>
  <c r="T86" i="45"/>
  <c r="T87" i="45"/>
  <c r="T88" i="45"/>
  <c r="T89" i="45"/>
  <c r="T90" i="45"/>
  <c r="T91" i="45"/>
  <c r="T92" i="45"/>
  <c r="T93" i="45"/>
  <c r="T94" i="45"/>
  <c r="T95" i="45"/>
  <c r="T96" i="45"/>
  <c r="T97" i="45"/>
  <c r="T80" i="45"/>
  <c r="Q97" i="45"/>
  <c r="Q96" i="45"/>
  <c r="Q95" i="45"/>
  <c r="Q94" i="45"/>
  <c r="Q93" i="45"/>
  <c r="Q92" i="45"/>
  <c r="Q91" i="45"/>
  <c r="Q90" i="45"/>
  <c r="Q89" i="45"/>
  <c r="Q88" i="45"/>
  <c r="Q87" i="45"/>
  <c r="Q86" i="45"/>
  <c r="Q85" i="45"/>
  <c r="Q84" i="45"/>
  <c r="Q83" i="45"/>
  <c r="Q82" i="45"/>
  <c r="Q81" i="45"/>
  <c r="Q80" i="45"/>
  <c r="N97" i="45"/>
  <c r="N96" i="45"/>
  <c r="N95" i="45"/>
  <c r="N94" i="45"/>
  <c r="N93" i="45"/>
  <c r="N92" i="45"/>
  <c r="N91" i="45"/>
  <c r="N90" i="45"/>
  <c r="N89" i="45"/>
  <c r="N88" i="45"/>
  <c r="N87" i="45"/>
  <c r="N86" i="45"/>
  <c r="N85" i="45"/>
  <c r="N84" i="45"/>
  <c r="N83" i="45"/>
  <c r="N82" i="45"/>
  <c r="N81" i="45"/>
  <c r="N80" i="45"/>
  <c r="I79" i="45"/>
  <c r="I78" i="45" s="1"/>
  <c r="J79" i="45"/>
  <c r="J78" i="45" s="1"/>
  <c r="K79" i="45"/>
  <c r="K78" i="45" s="1"/>
  <c r="L79" i="45"/>
  <c r="L78" i="45" s="1"/>
  <c r="M79" i="45"/>
  <c r="M78" i="45" s="1"/>
  <c r="O79" i="45"/>
  <c r="O78" i="45" s="1"/>
  <c r="P79" i="45"/>
  <c r="P78" i="45" s="1"/>
  <c r="R79" i="45"/>
  <c r="R78" i="45" s="1"/>
  <c r="S79" i="45"/>
  <c r="S78" i="45" s="1"/>
  <c r="U79" i="45"/>
  <c r="U78" i="45" s="1"/>
  <c r="V79" i="45"/>
  <c r="V78" i="45" s="1"/>
  <c r="X79" i="45"/>
  <c r="X78" i="45" s="1"/>
  <c r="Y79" i="45"/>
  <c r="Y78" i="45" s="1"/>
  <c r="AB79" i="45"/>
  <c r="AB78" i="45" s="1"/>
  <c r="AE79" i="45"/>
  <c r="H81" i="45"/>
  <c r="H82" i="45"/>
  <c r="H83" i="45"/>
  <c r="H84" i="45"/>
  <c r="H85" i="45"/>
  <c r="H86" i="45"/>
  <c r="H87" i="45"/>
  <c r="H88" i="45"/>
  <c r="H89" i="45"/>
  <c r="H90" i="45"/>
  <c r="H91" i="45"/>
  <c r="H92" i="45"/>
  <c r="H93" i="45"/>
  <c r="H94" i="45"/>
  <c r="H95" i="45"/>
  <c r="H96" i="45"/>
  <c r="H97" i="45"/>
  <c r="H80" i="45"/>
  <c r="W74" i="45"/>
  <c r="W73" i="45"/>
  <c r="T74" i="45"/>
  <c r="T73" i="45"/>
  <c r="Q74" i="45"/>
  <c r="Q73" i="45"/>
  <c r="N74" i="45"/>
  <c r="N73" i="45"/>
  <c r="I72" i="45"/>
  <c r="I71" i="45" s="1"/>
  <c r="J72" i="45"/>
  <c r="J71" i="45" s="1"/>
  <c r="K72" i="45"/>
  <c r="K71" i="45" s="1"/>
  <c r="L72" i="45"/>
  <c r="L71" i="45" s="1"/>
  <c r="M72" i="45"/>
  <c r="M71" i="45" s="1"/>
  <c r="O72" i="45"/>
  <c r="O71" i="45" s="1"/>
  <c r="P72" i="45"/>
  <c r="P71" i="45" s="1"/>
  <c r="R72" i="45"/>
  <c r="R71" i="45" s="1"/>
  <c r="S72" i="45"/>
  <c r="S71" i="45" s="1"/>
  <c r="U72" i="45"/>
  <c r="U71" i="45" s="1"/>
  <c r="V72" i="45"/>
  <c r="V71" i="45" s="1"/>
  <c r="X72" i="45"/>
  <c r="X71" i="45" s="1"/>
  <c r="Y72" i="45"/>
  <c r="Y71" i="45" s="1"/>
  <c r="AB72" i="45"/>
  <c r="AB71" i="45" s="1"/>
  <c r="H74" i="45"/>
  <c r="AA74" i="45" s="1"/>
  <c r="Z74" i="45" s="1"/>
  <c r="H73" i="45"/>
  <c r="W67" i="45"/>
  <c r="W59" i="45"/>
  <c r="W66" i="45"/>
  <c r="T67" i="45"/>
  <c r="T66" i="45"/>
  <c r="Q67" i="45"/>
  <c r="Q66" i="45"/>
  <c r="N67" i="45"/>
  <c r="N66" i="45"/>
  <c r="I65" i="45"/>
  <c r="I64" i="45" s="1"/>
  <c r="I63" i="45" s="1"/>
  <c r="J65" i="45"/>
  <c r="J64" i="45" s="1"/>
  <c r="K65" i="45"/>
  <c r="K64" i="45" s="1"/>
  <c r="L65" i="45"/>
  <c r="L64" i="45" s="1"/>
  <c r="L63" i="45" s="1"/>
  <c r="M65" i="45"/>
  <c r="M64" i="45" s="1"/>
  <c r="M63" i="45" s="1"/>
  <c r="O65" i="45"/>
  <c r="O64" i="45" s="1"/>
  <c r="P65" i="45"/>
  <c r="P64" i="45" s="1"/>
  <c r="R65" i="45"/>
  <c r="R64" i="45" s="1"/>
  <c r="S65" i="45"/>
  <c r="S64" i="45" s="1"/>
  <c r="S63" i="45" s="1"/>
  <c r="U65" i="45"/>
  <c r="U64" i="45" s="1"/>
  <c r="V65" i="45"/>
  <c r="V64" i="45" s="1"/>
  <c r="X65" i="45"/>
  <c r="X64" i="45" s="1"/>
  <c r="X63" i="45" s="1"/>
  <c r="Y65" i="45"/>
  <c r="Y64" i="45" s="1"/>
  <c r="Y63" i="45" s="1"/>
  <c r="AB65" i="45"/>
  <c r="AB64" i="45" s="1"/>
  <c r="AE65" i="45"/>
  <c r="AE64" i="45" s="1"/>
  <c r="AE63" i="45" s="1"/>
  <c r="H67" i="45"/>
  <c r="H66" i="45"/>
  <c r="AB63" i="45" l="1"/>
  <c r="O63" i="45"/>
  <c r="AD89" i="45"/>
  <c r="AC89" i="45" s="1"/>
  <c r="V63" i="45"/>
  <c r="K63" i="45"/>
  <c r="U63" i="45"/>
  <c r="J63" i="45"/>
  <c r="R63" i="45"/>
  <c r="P63" i="45"/>
  <c r="N79" i="45"/>
  <c r="N78" i="45" s="1"/>
  <c r="AA86" i="45"/>
  <c r="Z86" i="45" s="1"/>
  <c r="AA96" i="45"/>
  <c r="Z96" i="45" s="1"/>
  <c r="AA92" i="45"/>
  <c r="Z92" i="45" s="1"/>
  <c r="AA88" i="45"/>
  <c r="Z88" i="45" s="1"/>
  <c r="AC87" i="45"/>
  <c r="AA87" i="45"/>
  <c r="Z87" i="45" s="1"/>
  <c r="AC93" i="45"/>
  <c r="AA93" i="45"/>
  <c r="Z93" i="45" s="1"/>
  <c r="AA73" i="45"/>
  <c r="AC84" i="45"/>
  <c r="AA84" i="45"/>
  <c r="Z84" i="45" s="1"/>
  <c r="AD95" i="45"/>
  <c r="AC95" i="45" s="1"/>
  <c r="AA95" i="45"/>
  <c r="Z95" i="45" s="1"/>
  <c r="AA66" i="45"/>
  <c r="Z66" i="45" s="1"/>
  <c r="AC66" i="45"/>
  <c r="AC91" i="45"/>
  <c r="AA91" i="45"/>
  <c r="Z91" i="45" s="1"/>
  <c r="AC83" i="45"/>
  <c r="AA83" i="45"/>
  <c r="Z83" i="45" s="1"/>
  <c r="AC94" i="45"/>
  <c r="AA94" i="45"/>
  <c r="Z94" i="45" s="1"/>
  <c r="AC85" i="45"/>
  <c r="AA85" i="45"/>
  <c r="Z85" i="45" s="1"/>
  <c r="AA80" i="45"/>
  <c r="Z80" i="45" s="1"/>
  <c r="AC90" i="45"/>
  <c r="AA90" i="45"/>
  <c r="Z90" i="45" s="1"/>
  <c r="AC82" i="45"/>
  <c r="AA82" i="45"/>
  <c r="Z82" i="45" s="1"/>
  <c r="W79" i="45"/>
  <c r="W78" i="45" s="1"/>
  <c r="Q79" i="45"/>
  <c r="Q78" i="45" s="1"/>
  <c r="AA67" i="45"/>
  <c r="Z67" i="45" s="1"/>
  <c r="AC67" i="45"/>
  <c r="AC97" i="45"/>
  <c r="AA97" i="45"/>
  <c r="Z97" i="45" s="1"/>
  <c r="AA89" i="45"/>
  <c r="Z89" i="45" s="1"/>
  <c r="AC81" i="45"/>
  <c r="AA81" i="45"/>
  <c r="Z81" i="45" s="1"/>
  <c r="Q72" i="45"/>
  <c r="Q71" i="45" s="1"/>
  <c r="H79" i="45"/>
  <c r="H78" i="45" s="1"/>
  <c r="AD96" i="45"/>
  <c r="AC96" i="45" s="1"/>
  <c r="AC92" i="45"/>
  <c r="AC88" i="45"/>
  <c r="AC86" i="45"/>
  <c r="AC74" i="45"/>
  <c r="W72" i="45"/>
  <c r="W71" i="45" s="1"/>
  <c r="T79" i="45"/>
  <c r="T78" i="45" s="1"/>
  <c r="H72" i="45"/>
  <c r="H71" i="45" s="1"/>
  <c r="N72" i="45"/>
  <c r="N71" i="45" s="1"/>
  <c r="T72" i="45"/>
  <c r="T71" i="45" s="1"/>
  <c r="Q65" i="45"/>
  <c r="Q64" i="45" s="1"/>
  <c r="H65" i="45"/>
  <c r="H64" i="45" s="1"/>
  <c r="T65" i="45"/>
  <c r="T64" i="45" s="1"/>
  <c r="W65" i="45"/>
  <c r="W64" i="45" s="1"/>
  <c r="N65" i="45"/>
  <c r="N64" i="45" s="1"/>
  <c r="W63" i="45" l="1"/>
  <c r="N63" i="45"/>
  <c r="C15" i="44" s="1"/>
  <c r="T63" i="45"/>
  <c r="E15" i="44" s="1"/>
  <c r="H63" i="45"/>
  <c r="Q63" i="45"/>
  <c r="D15" i="44" s="1"/>
  <c r="Z79" i="45"/>
  <c r="Z78" i="45" s="1"/>
  <c r="AA65" i="45"/>
  <c r="AA64" i="45" s="1"/>
  <c r="Z65" i="45"/>
  <c r="Z64" i="45" s="1"/>
  <c r="Z73" i="45"/>
  <c r="Z72" i="45" s="1"/>
  <c r="Z71" i="45" s="1"/>
  <c r="AA72" i="45"/>
  <c r="AA71" i="45" s="1"/>
  <c r="AA79" i="45"/>
  <c r="AA78" i="45" s="1"/>
  <c r="AC65" i="45"/>
  <c r="AC64" i="45" s="1"/>
  <c r="AD72" i="45"/>
  <c r="AD71" i="45" s="1"/>
  <c r="AC80" i="45"/>
  <c r="AC79" i="45" s="1"/>
  <c r="AC78" i="45" s="1"/>
  <c r="AD79" i="45"/>
  <c r="AD78" i="45" s="1"/>
  <c r="AD65" i="45"/>
  <c r="AD64" i="45" s="1"/>
  <c r="AC73" i="45"/>
  <c r="AC72" i="45" s="1"/>
  <c r="AC71" i="45" s="1"/>
  <c r="AD63" i="45" l="1"/>
  <c r="I15" i="44" s="1"/>
  <c r="AC63" i="45"/>
  <c r="Z63" i="45"/>
  <c r="AA63" i="45"/>
  <c r="H15" i="44" s="1"/>
  <c r="F15" i="44"/>
  <c r="G15" i="44"/>
  <c r="W39" i="45"/>
  <c r="W40" i="45"/>
  <c r="W41" i="45"/>
  <c r="W42" i="45"/>
  <c r="W43" i="45"/>
  <c r="W44" i="45"/>
  <c r="W45" i="45"/>
  <c r="W46" i="45"/>
  <c r="W47" i="45"/>
  <c r="W48" i="45"/>
  <c r="W49" i="45"/>
  <c r="W50" i="45"/>
  <c r="W51" i="45"/>
  <c r="W52" i="45"/>
  <c r="W53" i="45"/>
  <c r="W54" i="45"/>
  <c r="W55" i="45"/>
  <c r="W56" i="45"/>
  <c r="W57" i="45"/>
  <c r="W58" i="45"/>
  <c r="W38" i="45"/>
  <c r="T39" i="45"/>
  <c r="T40" i="45"/>
  <c r="T41" i="45"/>
  <c r="T42" i="45"/>
  <c r="T43" i="45"/>
  <c r="T44" i="45"/>
  <c r="T45" i="45"/>
  <c r="T46" i="45"/>
  <c r="T47" i="45"/>
  <c r="T48" i="45"/>
  <c r="T49" i="45"/>
  <c r="T50" i="45"/>
  <c r="T51" i="45"/>
  <c r="T52" i="45"/>
  <c r="T53" i="45"/>
  <c r="T54" i="45"/>
  <c r="T55" i="45"/>
  <c r="T56" i="45"/>
  <c r="T57" i="45"/>
  <c r="T58" i="45"/>
  <c r="T59" i="45"/>
  <c r="T38" i="45"/>
  <c r="Q39" i="45"/>
  <c r="Q40" i="45"/>
  <c r="Q41" i="45"/>
  <c r="Q44" i="45"/>
  <c r="Q45" i="45"/>
  <c r="Q46" i="45"/>
  <c r="Q47" i="45"/>
  <c r="Q48" i="45"/>
  <c r="Q49" i="45"/>
  <c r="Q50" i="45"/>
  <c r="Q51" i="45"/>
  <c r="Q52" i="45"/>
  <c r="Q53" i="45"/>
  <c r="Q54" i="45"/>
  <c r="Q55" i="45"/>
  <c r="Q56" i="45"/>
  <c r="Q57" i="45"/>
  <c r="Q58" i="45"/>
  <c r="Q59" i="45"/>
  <c r="Q38" i="45"/>
  <c r="N39" i="45"/>
  <c r="N40" i="45"/>
  <c r="N41" i="45"/>
  <c r="N42" i="45"/>
  <c r="AD42" i="45" s="1"/>
  <c r="N43" i="45"/>
  <c r="N44" i="45"/>
  <c r="AD44" i="45" s="1"/>
  <c r="N45" i="45"/>
  <c r="AD45" i="45" s="1"/>
  <c r="N46" i="45"/>
  <c r="N47" i="45"/>
  <c r="N48" i="45"/>
  <c r="N49" i="45"/>
  <c r="N50" i="45"/>
  <c r="N51" i="45"/>
  <c r="N52" i="45"/>
  <c r="N53" i="45"/>
  <c r="N54" i="45"/>
  <c r="N55" i="45"/>
  <c r="AD55" i="45" s="1"/>
  <c r="N56" i="45"/>
  <c r="N57" i="45"/>
  <c r="N58" i="45"/>
  <c r="AD58" i="45" s="1"/>
  <c r="N59" i="45"/>
  <c r="AD59" i="45" s="1"/>
  <c r="N38" i="45"/>
  <c r="AD38" i="45" s="1"/>
  <c r="I37" i="45"/>
  <c r="J37" i="45"/>
  <c r="K37" i="45"/>
  <c r="L37" i="45"/>
  <c r="M37" i="45"/>
  <c r="O37" i="45"/>
  <c r="P37" i="45"/>
  <c r="U37" i="45"/>
  <c r="V37" i="45"/>
  <c r="X37" i="45"/>
  <c r="Y37" i="45"/>
  <c r="AB37" i="45"/>
  <c r="AE37" i="45"/>
  <c r="AE36" i="45" s="1"/>
  <c r="AE35" i="45" s="1"/>
  <c r="H39" i="45"/>
  <c r="H40" i="45"/>
  <c r="H41" i="45"/>
  <c r="H42" i="45"/>
  <c r="H43" i="45"/>
  <c r="H44" i="45"/>
  <c r="H45" i="45"/>
  <c r="H46" i="45"/>
  <c r="H47" i="45"/>
  <c r="H48" i="45"/>
  <c r="H49" i="45"/>
  <c r="H50" i="45"/>
  <c r="H51" i="45"/>
  <c r="H52" i="45"/>
  <c r="H53" i="45"/>
  <c r="Z53" i="45" s="1"/>
  <c r="H54" i="45"/>
  <c r="AC54" i="45" s="1"/>
  <c r="H55" i="45"/>
  <c r="H56" i="45"/>
  <c r="H57" i="45"/>
  <c r="H58" i="45"/>
  <c r="H59" i="45"/>
  <c r="H38" i="45"/>
  <c r="X28" i="45"/>
  <c r="X23" i="45"/>
  <c r="X21" i="45"/>
  <c r="W15" i="45"/>
  <c r="W16" i="45"/>
  <c r="W17" i="45"/>
  <c r="W18" i="45"/>
  <c r="W19" i="45"/>
  <c r="W20" i="45"/>
  <c r="W22" i="45"/>
  <c r="W24" i="45"/>
  <c r="W25" i="45"/>
  <c r="W26" i="45"/>
  <c r="W27" i="45"/>
  <c r="W29" i="45"/>
  <c r="W30" i="45"/>
  <c r="W14" i="45"/>
  <c r="AD47" i="45" l="1"/>
  <c r="AC47" i="45" s="1"/>
  <c r="AD50" i="45"/>
  <c r="AC50" i="45" s="1"/>
  <c r="Z51" i="45"/>
  <c r="AD51" i="45"/>
  <c r="AC51" i="45" s="1"/>
  <c r="Z49" i="45"/>
  <c r="AD49" i="45"/>
  <c r="AC49" i="45" s="1"/>
  <c r="AB36" i="45"/>
  <c r="AB35" i="45" s="1"/>
  <c r="AC38" i="45"/>
  <c r="Y36" i="45"/>
  <c r="Y35" i="45" s="1"/>
  <c r="M36" i="45"/>
  <c r="M35" i="45" s="1"/>
  <c r="V36" i="45"/>
  <c r="V35" i="45" s="1"/>
  <c r="J36" i="45"/>
  <c r="J35" i="45" s="1"/>
  <c r="X36" i="45"/>
  <c r="X35" i="45" s="1"/>
  <c r="K36" i="45"/>
  <c r="K35" i="45" s="1"/>
  <c r="U36" i="45"/>
  <c r="U35" i="45" s="1"/>
  <c r="I36" i="45"/>
  <c r="I35" i="45" s="1"/>
  <c r="L36" i="45"/>
  <c r="L35" i="45" s="1"/>
  <c r="P36" i="45"/>
  <c r="P35" i="45" s="1"/>
  <c r="O36" i="45"/>
  <c r="O35" i="45" s="1"/>
  <c r="W21" i="45"/>
  <c r="W23" i="45"/>
  <c r="W28" i="45"/>
  <c r="AD28" i="45"/>
  <c r="AC55" i="45"/>
  <c r="AC39" i="45"/>
  <c r="AC46" i="45"/>
  <c r="AC40" i="45"/>
  <c r="AC56" i="45"/>
  <c r="AC45" i="45"/>
  <c r="AC48" i="45"/>
  <c r="AC44" i="45"/>
  <c r="AC59" i="45"/>
  <c r="AC43" i="45"/>
  <c r="AC58" i="45"/>
  <c r="AC42" i="45"/>
  <c r="AC57" i="45"/>
  <c r="AC41" i="45"/>
  <c r="AC52" i="45"/>
  <c r="Z52" i="45"/>
  <c r="Z50" i="45"/>
  <c r="T37" i="45"/>
  <c r="N37" i="45"/>
  <c r="AC53" i="45"/>
  <c r="H37" i="45"/>
  <c r="W37" i="45"/>
  <c r="N36" i="45" l="1"/>
  <c r="N35" i="45" s="1"/>
  <c r="C14" i="44" s="1"/>
  <c r="T36" i="45"/>
  <c r="T35" i="45" s="1"/>
  <c r="E14" i="44" s="1"/>
  <c r="W36" i="45"/>
  <c r="W35" i="45" s="1"/>
  <c r="H36" i="45"/>
  <c r="H35" i="45" s="1"/>
  <c r="Z37" i="45"/>
  <c r="AA37" i="45"/>
  <c r="AC37" i="45"/>
  <c r="AD37" i="45"/>
  <c r="T15" i="45"/>
  <c r="T16" i="45"/>
  <c r="T17" i="45"/>
  <c r="T18" i="45"/>
  <c r="T19" i="45"/>
  <c r="T20" i="45"/>
  <c r="T21" i="45"/>
  <c r="T22" i="45"/>
  <c r="T23" i="45"/>
  <c r="T24" i="45"/>
  <c r="T25" i="45"/>
  <c r="T26" i="45"/>
  <c r="T27" i="45"/>
  <c r="T28" i="45"/>
  <c r="T29" i="45"/>
  <c r="T30" i="45"/>
  <c r="T14" i="45"/>
  <c r="Q15" i="45"/>
  <c r="Q16" i="45"/>
  <c r="Q17" i="45"/>
  <c r="Q18" i="45"/>
  <c r="Q19" i="45"/>
  <c r="Q20" i="45"/>
  <c r="Q21" i="45"/>
  <c r="Q22" i="45"/>
  <c r="Q23" i="45"/>
  <c r="Q24" i="45"/>
  <c r="Q25" i="45"/>
  <c r="Q26" i="45"/>
  <c r="Q27" i="45"/>
  <c r="Q28" i="45"/>
  <c r="Q29" i="45"/>
  <c r="Q30" i="45"/>
  <c r="Q14" i="45"/>
  <c r="N15" i="45"/>
  <c r="N16" i="45"/>
  <c r="N17" i="45"/>
  <c r="N18" i="45"/>
  <c r="N19" i="45"/>
  <c r="N20" i="45"/>
  <c r="N21" i="45"/>
  <c r="N22" i="45"/>
  <c r="N23" i="45"/>
  <c r="N24" i="45"/>
  <c r="N25" i="45"/>
  <c r="N26" i="45"/>
  <c r="N27" i="45"/>
  <c r="N28" i="45"/>
  <c r="N29" i="45"/>
  <c r="N30" i="45"/>
  <c r="N14" i="45"/>
  <c r="I13" i="45"/>
  <c r="I12" i="45" s="1"/>
  <c r="I11" i="45" s="1"/>
  <c r="J13" i="45"/>
  <c r="J12" i="45" s="1"/>
  <c r="J11" i="45" s="1"/>
  <c r="K13" i="45"/>
  <c r="K12" i="45" s="1"/>
  <c r="K11" i="45" s="1"/>
  <c r="L13" i="45"/>
  <c r="L12" i="45" s="1"/>
  <c r="L11" i="45" s="1"/>
  <c r="M13" i="45"/>
  <c r="M12" i="45" s="1"/>
  <c r="M11" i="45" s="1"/>
  <c r="O13" i="45"/>
  <c r="O12" i="45" s="1"/>
  <c r="O11" i="45" s="1"/>
  <c r="P13" i="45"/>
  <c r="P12" i="45" s="1"/>
  <c r="P11" i="45" s="1"/>
  <c r="R13" i="45"/>
  <c r="R12" i="45" s="1"/>
  <c r="S13" i="45"/>
  <c r="S12" i="45" s="1"/>
  <c r="U13" i="45"/>
  <c r="U12" i="45" s="1"/>
  <c r="U11" i="45" s="1"/>
  <c r="V13" i="45"/>
  <c r="V12" i="45" s="1"/>
  <c r="V11" i="45" s="1"/>
  <c r="W13" i="45"/>
  <c r="W12" i="45" s="1"/>
  <c r="X13" i="45"/>
  <c r="X12" i="45" s="1"/>
  <c r="X11" i="45" s="1"/>
  <c r="Y13" i="45"/>
  <c r="Y12" i="45" s="1"/>
  <c r="Y11" i="45" s="1"/>
  <c r="AB13" i="45"/>
  <c r="AB12" i="45" s="1"/>
  <c r="AB11" i="45" s="1"/>
  <c r="AE13" i="45"/>
  <c r="AE12" i="45" s="1"/>
  <c r="AE11" i="45" s="1"/>
  <c r="Z15" i="45"/>
  <c r="H16" i="45"/>
  <c r="H17" i="45"/>
  <c r="H18" i="45"/>
  <c r="Z18" i="45" s="1"/>
  <c r="H19" i="45"/>
  <c r="H20" i="45"/>
  <c r="H21" i="45"/>
  <c r="H22" i="45"/>
  <c r="H23" i="45"/>
  <c r="H24" i="45"/>
  <c r="H25" i="45"/>
  <c r="AA25" i="45" s="1"/>
  <c r="Z25" i="45" s="1"/>
  <c r="H26" i="45"/>
  <c r="H27" i="45"/>
  <c r="H28" i="45"/>
  <c r="H29" i="45"/>
  <c r="H30" i="45"/>
  <c r="H14" i="45"/>
  <c r="AA17" i="45" l="1"/>
  <c r="Z17" i="45" s="1"/>
  <c r="AA14" i="45"/>
  <c r="Z14" i="45" s="1"/>
  <c r="AA27" i="45"/>
  <c r="Z27" i="45" s="1"/>
  <c r="AA29" i="45"/>
  <c r="Z29" i="45" s="1"/>
  <c r="AA21" i="45"/>
  <c r="Z21" i="45" s="1"/>
  <c r="AA23" i="45"/>
  <c r="Z23" i="45" s="1"/>
  <c r="AD36" i="45"/>
  <c r="AD35" i="45" s="1"/>
  <c r="I14" i="44" s="1"/>
  <c r="AC36" i="45"/>
  <c r="AC35" i="45" s="1"/>
  <c r="AA36" i="45"/>
  <c r="AA35" i="45" s="1"/>
  <c r="H14" i="44" s="1"/>
  <c r="Z36" i="45"/>
  <c r="Z35" i="45" s="1"/>
  <c r="W11" i="45"/>
  <c r="AA30" i="45"/>
  <c r="Z30" i="45" s="1"/>
  <c r="AA22" i="45"/>
  <c r="Z22" i="45" s="1"/>
  <c r="AA24" i="45"/>
  <c r="Z24" i="45" s="1"/>
  <c r="AA16" i="45"/>
  <c r="Z16" i="45" s="1"/>
  <c r="AA19" i="45"/>
  <c r="Z19" i="45" s="1"/>
  <c r="AA28" i="45"/>
  <c r="Z28" i="45" s="1"/>
  <c r="AA20" i="45"/>
  <c r="Z20" i="45" s="1"/>
  <c r="AA26" i="45"/>
  <c r="Z26" i="45" s="1"/>
  <c r="N13" i="45"/>
  <c r="N12" i="45" s="1"/>
  <c r="T13" i="45"/>
  <c r="AC15" i="45"/>
  <c r="AC29" i="45"/>
  <c r="AC25" i="45"/>
  <c r="AC19" i="45"/>
  <c r="AC17" i="45"/>
  <c r="AC14" i="45"/>
  <c r="AC27" i="45"/>
  <c r="AC23" i="45"/>
  <c r="AC30" i="45"/>
  <c r="AC28" i="45"/>
  <c r="AC26" i="45"/>
  <c r="AC24" i="45"/>
  <c r="AC22" i="45"/>
  <c r="AC20" i="45"/>
  <c r="AC18" i="45"/>
  <c r="AC16" i="45"/>
  <c r="AC21" i="45"/>
  <c r="Q13" i="45"/>
  <c r="Q12" i="45" s="1"/>
  <c r="D13" i="44" s="1"/>
  <c r="H13" i="45"/>
  <c r="H12" i="45" s="1"/>
  <c r="H11" i="45" s="1"/>
  <c r="T12" i="45" l="1"/>
  <c r="T11" i="45" s="1"/>
  <c r="E12" i="44" s="1"/>
  <c r="E13" i="44"/>
  <c r="N11" i="45"/>
  <c r="C12" i="44" s="1"/>
  <c r="C13" i="44"/>
  <c r="F13" i="44" s="1"/>
  <c r="Z13" i="45"/>
  <c r="Z12" i="45" s="1"/>
  <c r="Z11" i="45" s="1"/>
  <c r="AA13" i="45"/>
  <c r="AA12" i="45" s="1"/>
  <c r="AD13" i="45"/>
  <c r="AD12" i="45" s="1"/>
  <c r="AC13" i="45"/>
  <c r="AC12" i="45" s="1"/>
  <c r="AC11" i="45" s="1"/>
  <c r="I12" i="44" s="1"/>
  <c r="AG7" i="45" l="1"/>
  <c r="G13" i="44"/>
  <c r="AA11" i="45"/>
  <c r="H13" i="44"/>
  <c r="AD11" i="45"/>
  <c r="I13" i="44"/>
  <c r="N12" i="44"/>
  <c r="Q59" i="41"/>
  <c r="R27" i="41"/>
  <c r="Q57" i="41" l="1"/>
  <c r="Q32" i="41" s="1"/>
  <c r="Q31" i="41" s="1"/>
  <c r="AB12" i="41"/>
  <c r="AC12" i="41"/>
  <c r="W72" i="41"/>
  <c r="W71" i="41" s="1"/>
  <c r="W67" i="41" s="1"/>
  <c r="W63" i="41" s="1"/>
  <c r="W62" i="41"/>
  <c r="W61" i="41" s="1"/>
  <c r="W60" i="41"/>
  <c r="W59" i="41"/>
  <c r="W58" i="41"/>
  <c r="W29" i="41"/>
  <c r="W28" i="41" s="1"/>
  <c r="W27" i="41"/>
  <c r="W26" i="41" s="1"/>
  <c r="T31" i="41"/>
  <c r="U31" i="41"/>
  <c r="X31" i="41"/>
  <c r="Y31" i="41"/>
  <c r="Z31" i="41"/>
  <c r="T28" i="41"/>
  <c r="V28" i="41"/>
  <c r="X28" i="41"/>
  <c r="Y28" i="41"/>
  <c r="Z28" i="41"/>
  <c r="T26" i="41"/>
  <c r="T13" i="41" s="1"/>
  <c r="V26" i="41"/>
  <c r="V13" i="41" s="1"/>
  <c r="X26" i="41"/>
  <c r="X13" i="41" s="1"/>
  <c r="Y26" i="41"/>
  <c r="Z26" i="41"/>
  <c r="Z13" i="41" s="1"/>
  <c r="R28" i="41"/>
  <c r="R26" i="41"/>
  <c r="R13" i="41" s="1"/>
  <c r="N28" i="41"/>
  <c r="N26" i="41"/>
  <c r="N13" i="41" s="1"/>
  <c r="M28" i="41"/>
  <c r="M26" i="41"/>
  <c r="M13" i="41" s="1"/>
  <c r="L28" i="41"/>
  <c r="L26" i="41"/>
  <c r="L13" i="41" s="1"/>
  <c r="P31" i="41"/>
  <c r="P28" i="41"/>
  <c r="P26" i="41"/>
  <c r="O31" i="41"/>
  <c r="O28" i="41"/>
  <c r="O26" i="41"/>
  <c r="O13" i="41" s="1"/>
  <c r="P13" i="41" l="1"/>
  <c r="W57" i="41"/>
  <c r="W32" i="41" s="1"/>
  <c r="R31" i="41"/>
  <c r="V31" i="41"/>
  <c r="T12" i="41"/>
  <c r="E19" i="44"/>
  <c r="E18" i="44" s="1"/>
  <c r="N31" i="41"/>
  <c r="C19" i="44"/>
  <c r="C18" i="44" s="1"/>
  <c r="L31" i="41"/>
  <c r="D17" i="44"/>
  <c r="S31" i="41"/>
  <c r="H18" i="44" s="1"/>
  <c r="H19" i="44"/>
  <c r="D19" i="44"/>
  <c r="M31" i="41"/>
  <c r="C17" i="44"/>
  <c r="E17" i="44"/>
  <c r="V12" i="41" l="1"/>
  <c r="F17" i="44"/>
  <c r="G17" i="44"/>
  <c r="W31" i="41"/>
  <c r="D18" i="44"/>
  <c r="G19" i="44"/>
  <c r="F19" i="44"/>
  <c r="AG13" i="41"/>
  <c r="AG31" i="41"/>
  <c r="L12" i="41"/>
  <c r="O12" i="41"/>
  <c r="M12" i="41"/>
  <c r="X12" i="41"/>
  <c r="R12" i="41"/>
  <c r="Z12" i="41"/>
  <c r="P12" i="41"/>
  <c r="N12" i="41"/>
  <c r="J31" i="41"/>
  <c r="K31" i="41"/>
  <c r="J28" i="41"/>
  <c r="K28" i="41"/>
  <c r="J26" i="41"/>
  <c r="J13" i="41" s="1"/>
  <c r="K26" i="41"/>
  <c r="K13" i="41" s="1"/>
  <c r="G62" i="41"/>
  <c r="G61" i="41" s="1"/>
  <c r="G60" i="41"/>
  <c r="AA60" i="41" s="1"/>
  <c r="G59" i="41"/>
  <c r="G58" i="41"/>
  <c r="G29" i="41"/>
  <c r="G27" i="41"/>
  <c r="A4" i="1"/>
  <c r="A3" i="46" s="1"/>
  <c r="A3" i="47" s="1"/>
  <c r="K12" i="41" l="1"/>
  <c r="AA58" i="41"/>
  <c r="AA57" i="41" s="1"/>
  <c r="AA32" i="41" s="1"/>
  <c r="G57" i="41"/>
  <c r="G32" i="41" s="1"/>
  <c r="F18" i="44"/>
  <c r="G18" i="44"/>
  <c r="AA28" i="41"/>
  <c r="U29" i="41"/>
  <c r="J12" i="41"/>
  <c r="AA26" i="41"/>
  <c r="U27" i="41"/>
  <c r="AG12" i="41"/>
  <c r="T13" i="1"/>
  <c r="T12" i="1" s="1"/>
  <c r="H11" i="44" s="1"/>
  <c r="V13" i="1"/>
  <c r="V12" i="1" s="1"/>
  <c r="U13" i="1"/>
  <c r="U12" i="1" s="1"/>
  <c r="Q18" i="1"/>
  <c r="P15" i="1"/>
  <c r="Z21" i="1"/>
  <c r="O20" i="1"/>
  <c r="O19" i="1"/>
  <c r="O17" i="1"/>
  <c r="O16" i="1"/>
  <c r="O15" i="1" s="1"/>
  <c r="AA13" i="41" l="1"/>
  <c r="I17" i="44" s="1"/>
  <c r="O18" i="1"/>
  <c r="S27" i="41"/>
  <c r="S26" i="41" s="1"/>
  <c r="U26" i="41"/>
  <c r="S29" i="41"/>
  <c r="S28" i="41" s="1"/>
  <c r="U28" i="41"/>
  <c r="Z18" i="1"/>
  <c r="I19" i="44"/>
  <c r="I18" i="44" s="1"/>
  <c r="R13" i="1"/>
  <c r="R12" i="1" s="1"/>
  <c r="U13" i="41" l="1"/>
  <c r="S13" i="41"/>
  <c r="S12" i="41"/>
  <c r="AA31" i="41"/>
  <c r="AA12" i="41" s="1"/>
  <c r="G22" i="1"/>
  <c r="G21" i="1" s="1"/>
  <c r="G20" i="1"/>
  <c r="G19" i="1"/>
  <c r="G17" i="1"/>
  <c r="Z17" i="1" s="1"/>
  <c r="G16" i="1"/>
  <c r="G15" i="1" s="1"/>
  <c r="U12" i="41" l="1"/>
  <c r="H17" i="44"/>
  <c r="H16" i="44" s="1"/>
  <c r="H10" i="44" s="1"/>
  <c r="G18" i="1"/>
  <c r="K13" i="1"/>
  <c r="K12" i="1" s="1"/>
  <c r="I13" i="1"/>
  <c r="I12" i="1" s="1"/>
  <c r="L13" i="1"/>
  <c r="L12" i="1" s="1"/>
  <c r="J13" i="1"/>
  <c r="J12" i="1" s="1"/>
  <c r="O13" i="1"/>
  <c r="O12" i="1" s="1"/>
  <c r="E11" i="44" s="1"/>
  <c r="N13" i="1"/>
  <c r="N12" i="1" s="1"/>
  <c r="D11" i="44" s="1"/>
  <c r="M13" i="1"/>
  <c r="M12" i="1" s="1"/>
  <c r="C11" i="44" l="1"/>
  <c r="M11" i="44" s="1"/>
  <c r="AC12" i="1"/>
  <c r="M20" i="44"/>
  <c r="G11" i="44" l="1"/>
  <c r="F11" i="44"/>
  <c r="N11" i="44"/>
  <c r="N20" i="44"/>
  <c r="X22" i="1"/>
  <c r="X21" i="1" s="1"/>
  <c r="P18" i="40" l="1"/>
  <c r="O18" i="40" s="1"/>
  <c r="P17" i="40"/>
  <c r="P16" i="40" s="1"/>
  <c r="U16" i="40"/>
  <c r="Q20" i="40"/>
  <c r="Q19" i="40" s="1"/>
  <c r="Q23" i="40"/>
  <c r="P20" i="40"/>
  <c r="P19" i="40" s="1"/>
  <c r="H16" i="40"/>
  <c r="H15" i="40" s="1"/>
  <c r="I16" i="40"/>
  <c r="J16" i="40"/>
  <c r="K16" i="40"/>
  <c r="K15" i="40" s="1"/>
  <c r="L16" i="40"/>
  <c r="L15" i="40" s="1"/>
  <c r="M16" i="40"/>
  <c r="N16" i="40"/>
  <c r="Q16" i="40"/>
  <c r="Q15" i="40" s="1"/>
  <c r="R16" i="40"/>
  <c r="R15" i="40" s="1"/>
  <c r="S16" i="40"/>
  <c r="T16" i="40"/>
  <c r="W16" i="40"/>
  <c r="W15" i="40" s="1"/>
  <c r="X16" i="40"/>
  <c r="X15" i="40" s="1"/>
  <c r="G16" i="40"/>
  <c r="H19" i="40"/>
  <c r="I19" i="40"/>
  <c r="J19" i="40"/>
  <c r="K19" i="40"/>
  <c r="L19" i="40"/>
  <c r="M19" i="40"/>
  <c r="N19" i="40"/>
  <c r="R19" i="40"/>
  <c r="S19" i="40"/>
  <c r="T19" i="40"/>
  <c r="U19" i="40"/>
  <c r="U15" i="40" s="1"/>
  <c r="V19" i="40"/>
  <c r="V15" i="40" s="1"/>
  <c r="W19" i="40"/>
  <c r="X19" i="40"/>
  <c r="G19" i="40"/>
  <c r="S15" i="40" l="1"/>
  <c r="M15" i="40"/>
  <c r="I15" i="40"/>
  <c r="T15" i="40"/>
  <c r="N15" i="40"/>
  <c r="J15" i="40"/>
  <c r="G15" i="40"/>
  <c r="P15" i="40"/>
  <c r="O17" i="40"/>
  <c r="O20" i="40"/>
  <c r="O19" i="40" s="1"/>
  <c r="O16" i="40"/>
  <c r="O15" i="40" s="1"/>
  <c r="Z16" i="1" l="1"/>
  <c r="Z15" i="1" s="1"/>
  <c r="W16" i="1"/>
  <c r="X16" i="1" s="1"/>
  <c r="X18" i="1" l="1"/>
  <c r="H21" i="40" l="1"/>
  <c r="I21" i="40"/>
  <c r="J21" i="40"/>
  <c r="J14" i="40" s="1"/>
  <c r="J13" i="40" s="1"/>
  <c r="J12" i="40" s="1"/>
  <c r="K21" i="40"/>
  <c r="L21" i="40"/>
  <c r="M21" i="40"/>
  <c r="N21" i="40"/>
  <c r="O21" i="40"/>
  <c r="P21" i="40"/>
  <c r="Q21" i="40"/>
  <c r="R21" i="40"/>
  <c r="S21" i="40"/>
  <c r="T21" i="40"/>
  <c r="V21" i="40"/>
  <c r="W21" i="40"/>
  <c r="W14" i="40" s="1"/>
  <c r="W13" i="40" s="1"/>
  <c r="W12" i="40" s="1"/>
  <c r="X21" i="40"/>
  <c r="G21" i="40"/>
  <c r="H14" i="40"/>
  <c r="H13" i="40" s="1"/>
  <c r="H12" i="40" s="1"/>
  <c r="I14" i="40"/>
  <c r="I13" i="40" s="1"/>
  <c r="I12" i="40" s="1"/>
  <c r="K14" i="40"/>
  <c r="K13" i="40" s="1"/>
  <c r="K12" i="40" s="1"/>
  <c r="M14" i="40"/>
  <c r="M13" i="40" s="1"/>
  <c r="M12" i="40" s="1"/>
  <c r="N14" i="40"/>
  <c r="N13" i="40" s="1"/>
  <c r="N12" i="40" s="1"/>
  <c r="O14" i="40"/>
  <c r="O13" i="40" s="1"/>
  <c r="O12" i="40" s="1"/>
  <c r="P14" i="40"/>
  <c r="P13" i="40" s="1"/>
  <c r="P12" i="40" s="1"/>
  <c r="S14" i="40"/>
  <c r="S13" i="40" s="1"/>
  <c r="S12" i="40" s="1"/>
  <c r="V14" i="40"/>
  <c r="V13" i="40" s="1"/>
  <c r="V12" i="40" s="1"/>
  <c r="X14" i="40"/>
  <c r="X13" i="40" s="1"/>
  <c r="X12" i="40" s="1"/>
  <c r="G14" i="40"/>
  <c r="G13" i="40" s="1"/>
  <c r="G12" i="40" s="1"/>
  <c r="U23" i="40"/>
  <c r="U21" i="40" s="1"/>
  <c r="Q14" i="40" l="1"/>
  <c r="Q13" i="40" s="1"/>
  <c r="Q12" i="40" s="1"/>
  <c r="R14" i="40"/>
  <c r="R13" i="40" s="1"/>
  <c r="R12" i="40" s="1"/>
  <c r="T14" i="40"/>
  <c r="T13" i="40" s="1"/>
  <c r="T12" i="40" s="1"/>
  <c r="L14" i="40"/>
  <c r="L13" i="40" s="1"/>
  <c r="L12" i="40" s="1"/>
  <c r="U14" i="40"/>
  <c r="U13" i="40" s="1"/>
  <c r="U12" i="40" s="1"/>
  <c r="Y13" i="1" l="1"/>
  <c r="Y12" i="1" s="1"/>
  <c r="Q13" i="1"/>
  <c r="Q12" i="1" s="1"/>
  <c r="H13" i="1"/>
  <c r="H12" i="1" s="1"/>
  <c r="S13" i="1"/>
  <c r="S12" i="1" s="1"/>
  <c r="P13" i="1"/>
  <c r="P12" i="1" s="1"/>
  <c r="G13" i="1"/>
  <c r="G12" i="1" s="1"/>
  <c r="W17" i="1"/>
  <c r="X17" i="1" s="1"/>
  <c r="X15" i="1" s="1"/>
  <c r="X13" i="1" s="1"/>
  <c r="W15" i="1" l="1"/>
  <c r="I31" i="41"/>
  <c r="I28" i="41"/>
  <c r="G28" i="41"/>
  <c r="I26" i="41"/>
  <c r="G26" i="41"/>
  <c r="G13" i="41" s="1"/>
  <c r="I13" i="41" l="1"/>
  <c r="I12" i="41" s="1"/>
  <c r="G31" i="41"/>
  <c r="W13" i="1"/>
  <c r="W12" i="1" s="1"/>
  <c r="N17" i="44"/>
  <c r="M17" i="44"/>
  <c r="G12" i="41" l="1"/>
  <c r="Z13" i="1"/>
  <c r="Z12" i="1" s="1"/>
  <c r="I11" i="44" s="1"/>
  <c r="C16" i="44" l="1"/>
  <c r="C10" i="44" s="1"/>
  <c r="M19" i="44"/>
  <c r="N19" i="44"/>
  <c r="E16" i="44"/>
  <c r="E10" i="44" s="1"/>
  <c r="N18" i="44"/>
  <c r="D16" i="44"/>
  <c r="M18" i="44"/>
  <c r="F16" i="44" l="1"/>
  <c r="G16" i="44" s="1"/>
  <c r="N10" i="44"/>
  <c r="N16" i="44"/>
  <c r="I16" i="44"/>
  <c r="I10" i="44" s="1"/>
  <c r="M16" i="44"/>
  <c r="A4" i="40"/>
  <c r="X12" i="1"/>
  <c r="W11" i="46"/>
  <c r="W10" i="46" s="1"/>
  <c r="W9" i="46" s="1"/>
  <c r="Y10" i="46"/>
  <c r="Y9" i="46" s="1"/>
  <c r="Y30" i="41" s="1"/>
  <c r="Q43" i="45"/>
  <c r="R37" i="45"/>
  <c r="R36" i="45" s="1"/>
  <c r="R35" i="45" s="1"/>
  <c r="R11" i="45" s="1"/>
  <c r="S37" i="45"/>
  <c r="S36" i="45" s="1"/>
  <c r="S35" i="45" s="1"/>
  <c r="S11" i="45" s="1"/>
  <c r="W30" i="41" l="1"/>
  <c r="W13" i="41" s="1"/>
  <c r="W12" i="41" s="1"/>
  <c r="Y13" i="41"/>
  <c r="Y12" i="41" s="1"/>
  <c r="Q42" i="45"/>
  <c r="Q37" i="45" s="1"/>
  <c r="Q36" i="45" s="1"/>
  <c r="Q35" i="45" s="1"/>
  <c r="Q11" i="45" l="1"/>
  <c r="AG11" i="45" s="1"/>
  <c r="D14" i="44"/>
  <c r="D12" i="44"/>
  <c r="D10" i="44" s="1"/>
  <c r="G10" i="44" s="1"/>
  <c r="F14" i="44" l="1"/>
  <c r="G14" i="44"/>
  <c r="F12" i="44"/>
  <c r="G12" i="44"/>
  <c r="M12" i="44"/>
  <c r="M10" i="44" l="1"/>
  <c r="F10" i="44"/>
</calcChain>
</file>

<file path=xl/sharedStrings.xml><?xml version="1.0" encoding="utf-8"?>
<sst xmlns="http://schemas.openxmlformats.org/spreadsheetml/2006/main" count="1352" uniqueCount="738">
  <si>
    <t>2</t>
  </si>
  <si>
    <t>Đơn vị: Triệu đồng</t>
  </si>
  <si>
    <t>Tổng số (tất cả các nguồn vốn)</t>
  </si>
  <si>
    <t>TỔNG SỐ</t>
  </si>
  <si>
    <t>3</t>
  </si>
  <si>
    <t>4</t>
  </si>
  <si>
    <t xml:space="preserve">Trong đó: </t>
  </si>
  <si>
    <t>Trong đó:</t>
  </si>
  <si>
    <t>Danh mục dự án</t>
  </si>
  <si>
    <t>1</t>
  </si>
  <si>
    <t>5</t>
  </si>
  <si>
    <t>Số quyết định ngày, tháng, năm ban hành</t>
  </si>
  <si>
    <t>Nguồn vốn</t>
  </si>
  <si>
    <t>c</t>
  </si>
  <si>
    <t>Dự án nhóm C</t>
  </si>
  <si>
    <t>Kế hoạch</t>
  </si>
  <si>
    <t>STT</t>
  </si>
  <si>
    <t>(3)</t>
  </si>
  <si>
    <t>(4)</t>
  </si>
  <si>
    <t xml:space="preserve">Ghi chú: * Đề nghị các dự án ghi rõ dự kiến năm hoàn thành để có cơ sở xác định số dự án hoàn thành trong các năm </t>
  </si>
  <si>
    <t>a)</t>
  </si>
  <si>
    <t>b)</t>
  </si>
  <si>
    <t>TT</t>
  </si>
  <si>
    <t>Địa điểm XD</t>
  </si>
  <si>
    <t>Năng lực thiết kế</t>
  </si>
  <si>
    <t>Thời gian KC-HT</t>
  </si>
  <si>
    <t>Quyết định đầu tư</t>
  </si>
  <si>
    <t>Ghi chú</t>
  </si>
  <si>
    <t xml:space="preserve">TMĐT </t>
  </si>
  <si>
    <t>Tổng số</t>
  </si>
  <si>
    <t>A</t>
  </si>
  <si>
    <t>I</t>
  </si>
  <si>
    <t>(1)</t>
  </si>
  <si>
    <t>(2)</t>
  </si>
  <si>
    <t>II</t>
  </si>
  <si>
    <t>B</t>
  </si>
  <si>
    <t>a</t>
  </si>
  <si>
    <t>b</t>
  </si>
  <si>
    <t>Năm 2020</t>
  </si>
  <si>
    <t>Ước giải ngân từ 1/1/2020 đến 31/12/2020</t>
  </si>
  <si>
    <t>Giải ngân từ 1/1/2020 đến 31/7/2020</t>
  </si>
  <si>
    <t>Tỉnh, thành phố ………</t>
  </si>
  <si>
    <t>Vốn NSNN</t>
  </si>
  <si>
    <t>Vốn đầu tư trong cân đối ngân sách địa phương</t>
  </si>
  <si>
    <t>+ Phân bổ vốn theo dự án</t>
  </si>
  <si>
    <t>+ Vốn điều lệ quỹ hỗ trợ phát triển sử dụng đất</t>
  </si>
  <si>
    <t>Vốn ngân sách trung ương</t>
  </si>
  <si>
    <t>Dự kiến KH đầu tư trung hạn giai đoạn 2021-2025</t>
  </si>
  <si>
    <t>Nhu cầu kế hoạch năm 2021</t>
  </si>
  <si>
    <t>Dự kiến kế hoạch năm 2021</t>
  </si>
  <si>
    <t>Trong đó: Vốn trái phiếu chính quyền địa phương</t>
  </si>
  <si>
    <t>6</t>
  </si>
  <si>
    <t>7</t>
  </si>
  <si>
    <t>8</t>
  </si>
  <si>
    <t>9</t>
  </si>
  <si>
    <t>ƯỚC TÌNH HÌNH THỰC HIỆN KẾ HOẠCH ĐẦU TƯ CÔNG NĂM 2020 VÀ
DỰ KIẾN KẾ HOẠCH ĐẦU TƯ CÔNG NĂM 2021 CỦA ĐỊA PHƯƠNG</t>
  </si>
  <si>
    <t>Biểu mẫu số I.b</t>
  </si>
  <si>
    <t>Vốn NSNN (vốn ngân sách trung ương)</t>
  </si>
  <si>
    <t>Vốn nước ngoài</t>
  </si>
  <si>
    <t>-</t>
  </si>
  <si>
    <t>Biểu mẫu số I.a</t>
  </si>
  <si>
    <t>Bộ, cơ quan trung ương………</t>
  </si>
  <si>
    <t>ƯỚC TÌNH HÌNH THỰC HIỆN KẾ HOẠCH ĐẦU TƯ CÔNG NĂM 2020 VÀ
DỰ KIẾN KẾ HOẠCH ĐẦU TƯ CÔNG NĂM 2021 CỦA BỘ, CƠ QUAN TRUNG ƯƠNG</t>
  </si>
  <si>
    <t>Thực hiện dự án</t>
  </si>
  <si>
    <t>Thanh toán nợ XDCB</t>
  </si>
  <si>
    <t>Thu hồi các khoản vốn ứng trước</t>
  </si>
  <si>
    <t>Đầu tư từ nguồn thu sử dụng đất</t>
  </si>
  <si>
    <t>Xổ số kiến thiết</t>
  </si>
  <si>
    <t>Bội chi ngân sách địa phương</t>
  </si>
  <si>
    <t>Vốn trong nước</t>
  </si>
  <si>
    <t>Trong đó: vốn từ nguồn thu hợp pháp</t>
  </si>
  <si>
    <t>(Kèm theo văn bản số             /BKHĐT-TH ngày     tháng 8 năm 2020 của Bộ Kế hoạch và Đầu tư)</t>
  </si>
  <si>
    <t>Vốn từ nguồn thu hợp pháp của các cơ quan nhà nước, đơn vị sự nghiệpcông lập dành để đầu tư theo quy định của pháp luật</t>
  </si>
  <si>
    <t>Vốn từ nguồn thu hợp pháp của các cơ quan nhà nước, đơn vị sự nghiệp công lập dành để đầu tư theo quy định của pháp luật</t>
  </si>
  <si>
    <t>Ghi chú: (1) Báo cáo từng loại nguồn thu hợp pháp dành để đầu tư theo quy định của pháp luật</t>
  </si>
  <si>
    <t>Khối lượng thực hiện</t>
  </si>
  <si>
    <t>Số quyết định; ngày, tháng, năm ban hành</t>
  </si>
  <si>
    <t>Năm 2022</t>
  </si>
  <si>
    <t>Kế hoạch năm 2022 được giao</t>
  </si>
  <si>
    <t>Ước giải ngân từ 1/1/2022 hết năm 2022</t>
  </si>
  <si>
    <t>KH đầu tư trung hạn giai đoạn 2021-2025</t>
  </si>
  <si>
    <t>KH đầu tư trung hạn vốn NSTW giai đoạn 2021-2025</t>
  </si>
  <si>
    <t>Dự kiến kế hoạch 2023</t>
  </si>
  <si>
    <t>Đã bố trí vốn đến hết KH năm 2022</t>
  </si>
  <si>
    <t>Giải ngân từ 1/1/2022 đến 30/6/2022</t>
  </si>
  <si>
    <t>Ước giải ngân từ 1/1/2022 đến 31/12/2022</t>
  </si>
  <si>
    <t>Các dự án hoàn thành, bàn giao, đưa vào sử dụng đến ngày 31/12/2022</t>
  </si>
  <si>
    <t>Các dự án dự kiến hoàn thành năm 2023</t>
  </si>
  <si>
    <t>Các dự án chuyển tiếp hoàn thành sau năm 2023</t>
  </si>
  <si>
    <t>Các dự án khởi công mới năm 2023</t>
  </si>
  <si>
    <t>CHƯƠNG TRÌNH MTQG XÂY DỰNG NÔNG THÔN MỚI</t>
  </si>
  <si>
    <t>CHƯƠNG TRÌNH MTQG GIẢM NGHÈO BỀN VỮNG</t>
  </si>
  <si>
    <t>CHƯƠNG TRÌNH MỤC TIÊU QUỐC GIA PHÁT TRIỂN KINH TẾ - XÃ HỘI VÙNG ĐỒNG BÀO DÂN TỘC THIỂU SỐ VÀ MIỀN NÚI</t>
  </si>
  <si>
    <t>III</t>
  </si>
  <si>
    <t>IV</t>
  </si>
  <si>
    <t>V</t>
  </si>
  <si>
    <t>Tiểu dự án 1: Đổi mới hoạt động, củng cố phát triển các trường phổ thông dân tộc nội trú, trường phổ thông dân tộc bán trú, trường PTDT có học sinh ở bán trú và xóa mù chữ cho người dân vùng đồng bào dân tộc thiểu số</t>
  </si>
  <si>
    <t>VI</t>
  </si>
  <si>
    <t>VIII</t>
  </si>
  <si>
    <t>Tiểu dự án 1: Đầu tư phát triển kinh tế - xã hội các dân tộc còn gặp nhiều khó khăn, dân tộc có khó khăn đặc thù</t>
  </si>
  <si>
    <t>Đường giao thông đến điểm ĐCĐC Nậm Khá A (Tia Sùng Cái), xã Tà Tổng, huyện Mường Tè</t>
  </si>
  <si>
    <t>Tà Tổng</t>
  </si>
  <si>
    <t>Điểm vui chơi trẻ em huyện Mường Tè (Giai đoạn I)</t>
  </si>
  <si>
    <t>Thị trấn</t>
  </si>
  <si>
    <t>1332-27/10/2014</t>
  </si>
  <si>
    <t>196a-24/02/2012; 1320-25/10/2012</t>
  </si>
  <si>
    <t>Nâng cấp đường Pa Ủ - Hà Xi, xã Pa Ủ, huyện Mường Tè</t>
  </si>
  <si>
    <t>Pa Ủ</t>
  </si>
  <si>
    <t>50-31/3/2016</t>
  </si>
  <si>
    <t>Nâng cấp hệ thống nước sinh hoạt thị trấn Mường Tè</t>
  </si>
  <si>
    <t>H. Mường Tè</t>
  </si>
  <si>
    <t>1626-06/12/2021</t>
  </si>
  <si>
    <t>22-24</t>
  </si>
  <si>
    <t>Nâng cấp đường đi bản Pa Thắng, xã Thu Lũm huyện Mường Tè</t>
  </si>
  <si>
    <t>23-25</t>
  </si>
  <si>
    <t>Đầu tư xây dựng phòng học các trường MN, TH huyện Mường Tè</t>
  </si>
  <si>
    <t>Nước sinh hoạt điểm ĐCĐC Xé Ma xã Tà Tổng</t>
  </si>
  <si>
    <t>Đầu tư 12 phòng học các trường MN huyện Mường Tè</t>
  </si>
  <si>
    <t>Cấp điện sinh hoạt cho nhân dân tại các điểm sắp xếp dân cư bị ảnh hưởng do mưa lũ năm 2018, huyện Mường Tè</t>
  </si>
  <si>
    <t>Nhà văn hóa bản Nậm Củm 1 xã Mường Tè</t>
  </si>
  <si>
    <t>Trường PTDT bán trú THCS xã Thu Lũm</t>
  </si>
  <si>
    <t>Thu Lũm</t>
  </si>
  <si>
    <t>566-07/06/2017</t>
  </si>
  <si>
    <t>2174-30/10/2014</t>
  </si>
  <si>
    <t>1322-27/10/2017</t>
  </si>
  <si>
    <t>214-28/02/2019</t>
  </si>
  <si>
    <t>1931-28/08/2015</t>
  </si>
  <si>
    <t>1509A-31/10/2017</t>
  </si>
  <si>
    <t>Mặt bằng hạ tầng kỹ thuật điểm ĐCĐC  Là Si, xã Tá Bạ</t>
  </si>
  <si>
    <t>Tá Bạ</t>
  </si>
  <si>
    <t>Xây dựng phòng họp Huyện ủy, huyện Mường Tè</t>
  </si>
  <si>
    <t>Sắp xếp dân cư vùng thiên tai bản Pa Thoóng trên với bản Đầu Nậm Xả</t>
  </si>
  <si>
    <t>Bum Tở</t>
  </si>
  <si>
    <t>2048-31/10/18</t>
  </si>
  <si>
    <t>2824-18/10/19</t>
  </si>
  <si>
    <t>2946a/31.10.19</t>
  </si>
  <si>
    <t>Xây dựng bổ sung trường PTDTBT TH, THCS xã Can Hồ</t>
  </si>
  <si>
    <t>Can Hồ</t>
  </si>
  <si>
    <t>Nhà hiệu bộ, phòng học chức năng trường THCS Thu Lũm</t>
  </si>
  <si>
    <t>Phòng học chức năng trường TH, THCS Bum Nưa</t>
  </si>
  <si>
    <t>Bum Nưa</t>
  </si>
  <si>
    <t>Sửa chữa nhà lớp học, nhà bán trú và các HMPT trường THCS xã Mù Cả</t>
  </si>
  <si>
    <t>Mù Cả</t>
  </si>
  <si>
    <t>Kè chống sạt bảo vệ trường TH, THCS, xã Tá Bạ</t>
  </si>
  <si>
    <t>Thủy lợi Nhù Cư Ló Cá, xã Thu Lũm</t>
  </si>
  <si>
    <t>Thủy lợi Phu Khà Ló Cá, xã Thu Lũm</t>
  </si>
  <si>
    <t>Nâng cấp thủy lợi Nậm Dính, xã Tà Tổng</t>
  </si>
  <si>
    <t>3557-31/12/2020</t>
  </si>
  <si>
    <t>3559-31/12/2020</t>
  </si>
  <si>
    <t>3558-31/12/2020</t>
  </si>
  <si>
    <t>3561-31/12/2020</t>
  </si>
  <si>
    <t>3491-29/12/2020</t>
  </si>
  <si>
    <t>3552-31/12/2020</t>
  </si>
  <si>
    <t>3554-31/12/2020</t>
  </si>
  <si>
    <t>3553-31/12/2020</t>
  </si>
  <si>
    <t>Ka Lăng</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</si>
  <si>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</si>
  <si>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</si>
  <si>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</si>
  <si>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</si>
  <si>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22-23</t>
  </si>
  <si>
    <t>22-25</t>
  </si>
  <si>
    <t>2225-15/12/2021</t>
  </si>
  <si>
    <t>2224-15/12/2021</t>
  </si>
  <si>
    <t>2223-15/12/2021</t>
  </si>
  <si>
    <t>2207-10/12/2021</t>
  </si>
  <si>
    <t>Sắp xếp ổn định các điểm dân cư: Mò Lò, Sa Thàng xã Mù Cả, điểm Nậm Kha Á, Pà Khà, U Na1-2, Tia Ma Mủ, Pa Tết xã Tà Tổng, huyện Mường Tè;</t>
  </si>
  <si>
    <t>Sắp xếp ổn định dân cư 02 xã Tà Tổng, Mù Cả</t>
  </si>
  <si>
    <t>Mù Cả + Tà Tổng</t>
  </si>
  <si>
    <t>20-23</t>
  </si>
  <si>
    <t>1734-04/12/2020</t>
  </si>
  <si>
    <t>1735-04/12/2020</t>
  </si>
  <si>
    <t>Nâng cấp đường giao thông Nậm Lằn - Mốc 17</t>
  </si>
  <si>
    <t>21-24</t>
  </si>
  <si>
    <t>997-30/07/2021</t>
  </si>
  <si>
    <t>Nâng cấp đường giao thông đến trung tâm các xã huyện Mường Tè</t>
  </si>
  <si>
    <t>1611-06/12/2021</t>
  </si>
  <si>
    <t>Xây dựng sân thể thao trung tâm xã Can Hồ</t>
  </si>
  <si>
    <t xml:space="preserve">Sửa chữa, nâng cấp phòng lớp học, nhà công vụ và phụ trợ khác các điểm trường mầm non các bản, xã Nậm Khao </t>
  </si>
  <si>
    <t>Xã Can Hồ</t>
  </si>
  <si>
    <t>Nậm Khao</t>
  </si>
  <si>
    <t>Nâng cấp thủy lợi Vạ Pù, xã Tá Bạ</t>
  </si>
  <si>
    <t>Đường giao thông nông thôn phục vụ sản xuất bản Là Pê xã Tá Bạ</t>
  </si>
  <si>
    <t>Đường giao thông nông thôn phục vụ sản xuất Nậm Lọ xã Can Hồ</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</si>
  <si>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</si>
  <si>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</si>
  <si>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</si>
  <si>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Sửa chữa, nâng cấp nhà văn hóa các bản xã Ka Lăng</t>
  </si>
  <si>
    <t>Đường giao thông đến bản Phí Chi B, xã Pa Vệ Sủ</t>
  </si>
  <si>
    <t>Tu sửa, nâng cấp nước sinh hoạt các bản Pa Vệ Sủ</t>
  </si>
  <si>
    <t>Tu sửa, nâng cấp nước sinh hoạt các bản xã Vàng San</t>
  </si>
  <si>
    <t>Nâng cấp, làm mới đường giao thông trục bản, nội bản, rãnh thoát nước các bản xã Mường Tè</t>
  </si>
  <si>
    <t>Nâng cấp, làm mới đường giao thông trục bản, nội bản, rãnh thoát nước các bản xã Tà Tổng</t>
  </si>
  <si>
    <t>Xã Thu Lũm</t>
  </si>
  <si>
    <t xml:space="preserve"> xã Bum Nưa</t>
  </si>
  <si>
    <t xml:space="preserve"> xã Pa Vệ Sủ</t>
  </si>
  <si>
    <t>xã Pa Ủ</t>
  </si>
  <si>
    <t>xã Bum Tở</t>
  </si>
  <si>
    <t>Xã Mường Tè</t>
  </si>
  <si>
    <t>Xã Tà Tổng</t>
  </si>
  <si>
    <t>xã Thu Lũm</t>
  </si>
  <si>
    <t>Nâng cấp hệ thống phòng học + phụ trợ các Trường mầm non trên địa bàn các xã Mường Tè, Bum Nưa, Thu Lũm, huyện Mường Tè</t>
  </si>
  <si>
    <t>Bổ sung các phòng học mầm non trên địa bàn huyện Mường Tè</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</si>
  <si>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</si>
  <si>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</si>
  <si>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</si>
  <si>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</si>
  <si>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</si>
  <si>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xã Mường Tè</t>
  </si>
  <si>
    <t>Thuỷ lợi Cư Phu Á Te bản Thu Lũm 1 xã Thu lũm</t>
  </si>
  <si>
    <t>Thuỷ lợi Xé Giá bản Pa Thắng</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</si>
  <si>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</si>
  <si>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</si>
  <si>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</si>
  <si>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Nâng cấp hệ thống phòng học và phụ trợ các trường Tiểu học trên địa bàn các xã Mường Tè, Bum Nưa, Thu Lũm, huyện Mường Tè</t>
  </si>
  <si>
    <t>Nâng cấp thủy lợi Na Mứn bản Nậm Củm xã Mường Tè</t>
  </si>
  <si>
    <t>Hệ thống đường giao thông nội đồng các bản xã Bum Nưa, huyện Mường Tè</t>
  </si>
  <si>
    <t>xã Bum Nưa</t>
  </si>
  <si>
    <t>Xây dựng sân thể thao xã Bum Nưa</t>
  </si>
  <si>
    <t>Xã Bum Nưa</t>
  </si>
  <si>
    <t>Xây dựng sân thể thao xã Thu Lũm</t>
  </si>
  <si>
    <t>Hệ thống đường giao thông nội đồng các bản xã Thu Lũm, huyện Mường Tè</t>
  </si>
  <si>
    <t>Nâng cấp nước sinh hoạt trung tâm xã Mường Tè</t>
  </si>
  <si>
    <t>Hệ thống đường giao thông ra khu sản xuất bản Nậm Hản, Nậm Củm xã Mường Tè</t>
  </si>
  <si>
    <t>Nước sinh hoạt bản Huổi Han, xã Bum Tở, huyện Mường Tè</t>
  </si>
  <si>
    <t>Nâng cấp, sửa chữa NSH các bản Nậm Cấu, Tả Phìn, xã Bum Tở, huyện Mường Tè</t>
  </si>
  <si>
    <t>Xã Bum Tở</t>
  </si>
  <si>
    <t>Sắp xếp ổn định dân cư vùng biên giới bản A Chè, xã Thu Lũm, huyện Mường Tè</t>
  </si>
  <si>
    <t>Sắp xếp ổn định dân cư vùng thiên tai bản Chà Dì, xã Bum Tở huyện Mường Tè</t>
  </si>
  <si>
    <t>Nâng cấp, sửa chữa các công trình thủy lợi nhỏ, xã Mù Cả</t>
  </si>
  <si>
    <t>Nâng cấp, sửa chữa các công trình thủy lợi nhỏ, xã Pa Ủ</t>
  </si>
  <si>
    <t>Nâng cấp, sửa chữa các công trình thủy lợi nhỏ, xã Pa Vệ Sủ</t>
  </si>
  <si>
    <t>Đường giao thông đến bản A Mé</t>
  </si>
  <si>
    <t>Nâng cấp, sửa chữa các công trình thủy lợi nhỏ, xã Bum Tở</t>
  </si>
  <si>
    <t>Đường đến điểm ĐCĐC Suối Voi</t>
  </si>
  <si>
    <t>Nâng cấp, sửa chữa các công trình thủy lợi nhỏ, xã Vàng San</t>
  </si>
  <si>
    <t>Nâng cấp, sửa chữa các công trình thủy lợi nhỏ các bản Còong Khà, Ló Na, Gò Khà, U Ma xã Thu Lũm</t>
  </si>
  <si>
    <t>Xã Mù Cả</t>
  </si>
  <si>
    <t>Xã Pa Ủ</t>
  </si>
  <si>
    <t>Xã Pa Vệ Sủ</t>
  </si>
  <si>
    <t>Xã Vàng San</t>
  </si>
  <si>
    <t>Đường giao thông nông thôn phục vụ sản xuất các bản xã Thu Lũm</t>
  </si>
  <si>
    <t>Đường giao thông nông thôn phục vụ sản xuất các bản xã Ka Lăng</t>
  </si>
  <si>
    <t>Đường giao thông nội bản các bản ( Ló Mé, Lè Giằng, Vạ Pù, Nhóm Pố) xã Tá Bạ</t>
  </si>
  <si>
    <t>Đường giao thông nông thôn phục vụ sản xuất các bản xã Mù Cả</t>
  </si>
  <si>
    <t>Đường giao thông nội bản các bản ( Xà Hồ, Pha Bu, Cờ Lò) xã Pa Ủ</t>
  </si>
  <si>
    <t>Đường giao thông nông thôn phục vụ sản xuất các bản (Dèn Thàng, Khoang Thèn, Sín Chải A+C) xã Pa Vệ Sủ</t>
  </si>
  <si>
    <t>Đường giao thông nông thôn phục vụ sản xuất xã Nậm Khao</t>
  </si>
  <si>
    <t>Đường giao thông nội bản các bản (Vàng San, Pắc Pạ, Sang Sui) xã Vàng San</t>
  </si>
  <si>
    <t>Xã Ka Lăng</t>
  </si>
  <si>
    <t>Xã Tá Bạ</t>
  </si>
  <si>
    <t>Xã Nậm Khao</t>
  </si>
  <si>
    <t>Thị trấn Mường Tè</t>
  </si>
  <si>
    <t>Trường Phổ thông dân tộc bán trú TH&amp; THCS Bum Tở</t>
  </si>
  <si>
    <t>Trường Phổ thông dân tộc bán trú TH&amp;THCS Tà Tổng</t>
  </si>
  <si>
    <t>Nhà văn hóa bản Vạ Pù xã Tá Bạ</t>
  </si>
  <si>
    <t>Nhà văn hóa bản Nhóm Pố xã Tá Bạ</t>
  </si>
  <si>
    <t>Nhà văn hóa bản Là Si xã Tá Bạ</t>
  </si>
  <si>
    <t>Nhà văn hóa bản Pà Khà xã Tà Tổng</t>
  </si>
  <si>
    <t>Nhà văn hóa bản Nậm Dính xã Tà Tổng</t>
  </si>
  <si>
    <t>Nhà văn hóa bản Nhú Ma xã Pa Ủ</t>
  </si>
  <si>
    <t>Nhà văn hóa bản Hà Xi xã Pa Ủ</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</si>
  <si>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</si>
  <si>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</si>
  <si>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</si>
  <si>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</si>
  <si>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</si>
  <si>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</si>
  <si>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Pa Vệ Sủ</t>
  </si>
  <si>
    <t>Sửa chữa thủy lợi Huổi Ngô, xã Can Hồ</t>
  </si>
  <si>
    <t>Sửa chữa thủy lợi Huổi Cởm, xã Can Hồ</t>
  </si>
  <si>
    <t>Kè bảo vệ khu dân cư bản Nậm Củm</t>
  </si>
  <si>
    <t xml:space="preserve">Kè bảo vệ mặt bằng cho khu dân cư, trường học bản Lắng Phiếu </t>
  </si>
  <si>
    <t>Nâng cấp đường giao thông đến bản A Mại xã Pa Vệ Sủ</t>
  </si>
  <si>
    <t>Sửa chữa, nâng cấp TL Pu Khen 1 Bản Nậm Sẻ</t>
  </si>
  <si>
    <t>Sửa chữa, nâng cấp TL Nậm Khum bản Nậm Xuổng</t>
  </si>
  <si>
    <t xml:space="preserve">Thủy lợi Ty Tông 1 bản A Mại </t>
  </si>
  <si>
    <t>Sửa chữa, nâng cấp đường giao thông nội bản Seo Hai + Sì thâu Chải xã Can Hồ</t>
  </si>
  <si>
    <t>ĐẦU TƯ TỪ NGUỒN THU SỬ DỤNG ĐẤT</t>
  </si>
  <si>
    <t>1202A-24/6/2019</t>
  </si>
  <si>
    <t>904-03/6/2020</t>
  </si>
  <si>
    <t>Kinh phí đo đạc bổ sung bản đồ địa chính, lập hồ sơ địa chính, cấp GCNQSD đất 02 xã Vàng San và Bum Nưa</t>
  </si>
  <si>
    <t>Kiểm kê đất đai, lập bản đồ hiện trạng sử dụng đất năm 2019</t>
  </si>
  <si>
    <t>Bến xe khách huyện Mường Tè (GĐ2)</t>
  </si>
  <si>
    <t>2816-16/10/19</t>
  </si>
  <si>
    <t>Xây dựng hạ tầng kỹ thuật và chỉnh trang đô thị, thị trấn Mường Tè, huyện Mường Tè</t>
  </si>
  <si>
    <t>628-02/4/2021</t>
  </si>
  <si>
    <t>TÌNH HÌNH THỰC HIỆN KẾ HOẠCH NĂM 2022 VÀ DỰ KIẾN KẾ HOẠCH NĂM 2023 VỐN TỪ NGUỒN THU HỢP PHÁP CỦA CÁC CƠ QUAN NHÀ NƯỚC,  ĐƠN VỊ SỰ NGHIỆP CÔNG LẬP
DÀNH ĐỂ ĐẦU TƯ THEO QUY ĐỊNH CỦA PHÁP LUẬT, HUYỆN MƯỜNG TÈ</t>
  </si>
  <si>
    <t>UBND huyện Mường Tè</t>
  </si>
  <si>
    <t>xã Tá Bạ</t>
  </si>
  <si>
    <t>xã Ka Lăng</t>
  </si>
  <si>
    <t>Các dự án dự kiến KCM năm 2023</t>
  </si>
  <si>
    <t>Vàng San</t>
  </si>
  <si>
    <t>Kinh phí đo đạc, lập cơ sở dữ liệu hồ sơ địa chính và cấp giấy chứng nhận quyền sử dụng đất, quy hoạch sử dụng đất và kiểm kê đất đai</t>
  </si>
  <si>
    <t>Chi đầu tư các dự án</t>
  </si>
  <si>
    <t>Biểu phụ lục I</t>
  </si>
  <si>
    <t>8.000 khẩu và các CT công cộng</t>
  </si>
  <si>
    <t>21-23</t>
  </si>
  <si>
    <t>San nền, GT, cấp TN, điện</t>
  </si>
  <si>
    <t>MB, HM phụ trợ</t>
  </si>
  <si>
    <t>Phụ trợ + thiết bị</t>
  </si>
  <si>
    <t>Cấp III, 01 tầng; phụ trợ</t>
  </si>
  <si>
    <t>Chỉnh trang, bổ sung, nâng cấp</t>
  </si>
  <si>
    <t>Các dự án KCM năm 2023</t>
  </si>
  <si>
    <t>Đường giao thông liên vùng Pa Vệ Sủ - Pa Ủ, huyện Mường Tè</t>
  </si>
  <si>
    <t>23-26</t>
  </si>
  <si>
    <t>Nội dung</t>
  </si>
  <si>
    <t>Tổng cộng</t>
  </si>
  <si>
    <t>Vốn ngân sách địa phương</t>
  </si>
  <si>
    <t>Vốn các chương trình MTQG</t>
  </si>
  <si>
    <t>- NSĐP cấp tỉnh</t>
  </si>
  <si>
    <t>- NSĐP cấp huyện</t>
  </si>
  <si>
    <t>- Vốn thu sử dụng đất</t>
  </si>
  <si>
    <t>Dự kiến kế hoạch vốn năm 2023</t>
  </si>
  <si>
    <t>CẤP TỈNH QUẢN LÝ</t>
  </si>
  <si>
    <t>CẤP HUYỆN QUẢN LÝ</t>
  </si>
  <si>
    <t>BIỂU TỔNG HỢP TÌNH HÌNH THỰC HIỆN KẾ HOẠCH VỐN ĐẦU TƯ CÔNG NĂM 2022 VÀ DỰ KIẾN KẾ HOẠCH NĂM 2023 HUYỆN MƯỜNG TÈ</t>
  </si>
  <si>
    <t>Biểu phụ lục IV</t>
  </si>
  <si>
    <t>- CĐNS cấp huyện</t>
  </si>
  <si>
    <t>Cân đối ngân sách huyện</t>
  </si>
  <si>
    <t>Vốn thu sử dụng đất</t>
  </si>
  <si>
    <t>Trong đó</t>
  </si>
  <si>
    <t>NSTW</t>
  </si>
  <si>
    <t>NSĐP</t>
  </si>
  <si>
    <t>Các nguồn vốn khác</t>
  </si>
  <si>
    <t>Dự toán sau đấu thầu, chỉ thẩu</t>
  </si>
  <si>
    <t>Giải ngân từ KC đến hết kế hoạch năm 2021</t>
  </si>
  <si>
    <t>Ước giải ngân từ 01/01/2022 đến 31/01/2023</t>
  </si>
  <si>
    <t>Lũy kế từ khởi công đến 15/10/2022</t>
  </si>
  <si>
    <t>Trong đó: Riêng năm 2022</t>
  </si>
  <si>
    <t>Ước thực hiện đến 31/12/2022</t>
  </si>
  <si>
    <t>Lũy kế  vốn đã bố trí đến hết KH năm 2022</t>
  </si>
  <si>
    <t>Năm hoàn thành theo kế hoạch</t>
  </si>
  <si>
    <t>Biểu mẫu số 1</t>
  </si>
  <si>
    <t>Biểu mẫu số 3</t>
  </si>
  <si>
    <t xml:space="preserve">Tổng số </t>
  </si>
  <si>
    <t>Nhu cầu vốn còn lại sau năm 2022</t>
  </si>
  <si>
    <t xml:space="preserve">Tr đó: </t>
  </si>
  <si>
    <t xml:space="preserve">Quyết định đầu tư </t>
  </si>
  <si>
    <t>Giải ngân từ 1/1/2021 đến 15/10/2022</t>
  </si>
  <si>
    <t>Ước giải ngân từ 01/01/2021 đến 31/01/2023</t>
  </si>
  <si>
    <t>Trong đó thực hiện riêng năm 2022:</t>
  </si>
  <si>
    <t>Thực hiện đến 31/10/2022</t>
  </si>
  <si>
    <t>Lũy kế vốn đã bố trí đến hết năm 2022</t>
  </si>
  <si>
    <t>Tr đó</t>
  </si>
  <si>
    <t>Ngân sách tỉnh</t>
  </si>
  <si>
    <t>Ngân sách huyện, thành phố</t>
  </si>
  <si>
    <t>Ngân sách huyện</t>
  </si>
  <si>
    <t>Kế hoạch trung hạn giai đoạn 2021-2025</t>
  </si>
  <si>
    <t>Năm hoàn thành dự án theo thực tế</t>
  </si>
  <si>
    <t>Đường giao thông Cao Chải đến điểm ĐCĐC Tia Ma Mủ, xã Tà Tổng, huyện Mường Tè</t>
  </si>
  <si>
    <t>Tuyến giai thông đến điểm ĐCĐC Mù Su, Mù Cả huyện Mường Tè</t>
  </si>
  <si>
    <t>Mặt đường thoát nước đường GT đến bản Nậm Xuổng + Nậm Sẻ xã Vàng San</t>
  </si>
  <si>
    <t>Đường giao thông đến bản U Na xã Tà Tổng</t>
  </si>
  <si>
    <t xml:space="preserve">Đường Nậm Lằn - Tá Bạ (đoạn nâng cấp ngã ba Nậm Lằn -Km7+587 đi Tá Bạ) huyện Mường Tè </t>
  </si>
  <si>
    <t>Xây dựng phòng học các trường MN, TH huyện Mường Tè</t>
  </si>
  <si>
    <t>1330-27/10/2014</t>
  </si>
  <si>
    <t>122-28/10/2016</t>
  </si>
  <si>
    <t>93-28/10/2016</t>
  </si>
  <si>
    <t>1325-29/10/2016</t>
  </si>
  <si>
    <t>1152-30/9/2011</t>
  </si>
  <si>
    <t>44-31/03/2016</t>
  </si>
  <si>
    <t>Nhóm dự án</t>
  </si>
  <si>
    <t>Giải ngân đến thời điểm báo cáo</t>
  </si>
  <si>
    <t>Ước giải ngân đến 31/01/2023</t>
  </si>
  <si>
    <t>Nguồn vốn huy động</t>
  </si>
  <si>
    <t>8=9+10+11</t>
  </si>
  <si>
    <t>14=15+16</t>
  </si>
  <si>
    <t>17=18+19</t>
  </si>
  <si>
    <t>20=21+22</t>
  </si>
  <si>
    <t>23=24+25</t>
  </si>
  <si>
    <t>26=27+28</t>
  </si>
  <si>
    <t>29=30+31</t>
  </si>
  <si>
    <t>d</t>
  </si>
  <si>
    <t>Dự án khởi công mới năm 2023</t>
  </si>
  <si>
    <t>Dự án 1: Hỗ trợ đầu tư cơ sở hạ tầng KTXH tại các huyện nghèo</t>
  </si>
  <si>
    <t>C</t>
  </si>
  <si>
    <t>Dự án 2: Quy hoạch, sắp xếp, bố trí, ổn định dân cư ở những nơi cần thiết</t>
  </si>
  <si>
    <t>Dự án 4: Đầu tư cơ sở hạ tầng thiết yếu, phục vụ sản xuất, đời sống trong vùng đồng báo dân tộc thiểu số và miền núi</t>
  </si>
  <si>
    <t>Dự án 5: Phát triển giáo dục đào tạo nâng cao chất lượng nguồn nhan lực</t>
  </si>
  <si>
    <t>Dự án 6: Bảo tồn, phát huy giá trị văn hóa truyền thống tốt đẹp của các dân tộc thiểu số gắn với phát triển du lịch</t>
  </si>
  <si>
    <t>Dự án 9: Đầu tư phát triển nhóm dân tộc thiểu số rất ít người và nhóm dân tộc còn nhiều khó khăn</t>
  </si>
  <si>
    <t>Biểu mẫu số 2</t>
  </si>
  <si>
    <t>Tu sửa, nâng cấp nước sinh hoạt các bản (Thăm Pa, Chà Kế, Xà Hồ ) xã Pa Ủ</t>
  </si>
  <si>
    <t>Sửa chữa NSH các bản (Ma Ký, Mù Cả, Phìn Khò) xã Mù Cả</t>
  </si>
  <si>
    <t>Tu sửa, nâng cấp nước sinh hoạt các bản (Phìn Khò, Nậm Xả, Đầu Nậm Xả) xã Bum Tở</t>
  </si>
  <si>
    <t>xã Mù Cả</t>
  </si>
  <si>
    <t>sửa chữa, nâng cấp</t>
  </si>
  <si>
    <t>0,26 ha</t>
  </si>
  <si>
    <t>13 ha</t>
  </si>
  <si>
    <t>1,22 km</t>
  </si>
  <si>
    <t>2,8 km</t>
  </si>
  <si>
    <t>Sửa chữa đầu mối, tuyến ống, bể chữa</t>
  </si>
  <si>
    <t>2,64km đường; rãnh thoát nước</t>
  </si>
  <si>
    <t>0,35km đường;115m rãnh</t>
  </si>
  <si>
    <t>1,06 km</t>
  </si>
  <si>
    <t xml:space="preserve">Sửa chữa, nâng cấp </t>
  </si>
  <si>
    <t xml:space="preserve">Sửa chữa </t>
  </si>
  <si>
    <t>216 hộ</t>
  </si>
  <si>
    <t>0,63km</t>
  </si>
  <si>
    <t>2,72km đường; 560m rãnh</t>
  </si>
  <si>
    <t>Tu sửa, đầu mối, tuyến ống, bể lọc</t>
  </si>
  <si>
    <t>1,91km đường; 1,54km rãnh</t>
  </si>
  <si>
    <t>1691-05/8/2022</t>
  </si>
  <si>
    <t>1993-19/9/2022</t>
  </si>
  <si>
    <t>309-26/9/2022</t>
  </si>
  <si>
    <t>310-26/9/2022</t>
  </si>
  <si>
    <t>277-29/9/2022</t>
  </si>
  <si>
    <t>200-29/9/2022</t>
  </si>
  <si>
    <t>300-28/9/2022</t>
  </si>
  <si>
    <t>157-29/9/2022</t>
  </si>
  <si>
    <t>125-26/9/2022</t>
  </si>
  <si>
    <t>107-28/9/2022</t>
  </si>
  <si>
    <t>108-28/9/2022</t>
  </si>
  <si>
    <t>465-29/9/2022</t>
  </si>
  <si>
    <t>330-27/9/2022</t>
  </si>
  <si>
    <t>331-27/9/2022</t>
  </si>
  <si>
    <t>266-30/9/2022</t>
  </si>
  <si>
    <t>262a-26/9/2022</t>
  </si>
  <si>
    <t>428-30/9/2022</t>
  </si>
  <si>
    <t>Trường PTDT bán trú THCS Thu Lũm</t>
  </si>
  <si>
    <t>Trường PTDT bán trú Tiểu học Thu Lũm</t>
  </si>
  <si>
    <t>Tà Tổng, Pa Vệ Sủ, Mù Cả, Tá Bạ</t>
  </si>
  <si>
    <t>Pa Ủ, Nậm Khao</t>
  </si>
  <si>
    <t>Thu Lũm, Can Hồ, Pa Ủ</t>
  </si>
  <si>
    <t>12 P bán trú</t>
  </si>
  <si>
    <t>05 P học, 04 P CVGV, các HMPT</t>
  </si>
  <si>
    <t>Sửa chữa, nâng cấp, bổ sung các HMPT</t>
  </si>
  <si>
    <t>07 Phòng lớp học + phụ trợ</t>
  </si>
  <si>
    <t>Nâng cấp, bổ sung phòng học và các HMPT</t>
  </si>
  <si>
    <t>2,07km</t>
  </si>
  <si>
    <t>Đường; 0,9ha MB; thoát nước; đường chạy</t>
  </si>
  <si>
    <t xml:space="preserve"> 515 hộ; các công trình công cộng  </t>
  </si>
  <si>
    <t>Mở mới 1,1 km; nâng cấp 7,6km</t>
  </si>
  <si>
    <t>3 km</t>
  </si>
  <si>
    <t>Xây dựng bổ sung các HM</t>
  </si>
  <si>
    <t>1717-12/8/2022</t>
  </si>
  <si>
    <t>1684-05/8/2022</t>
  </si>
  <si>
    <t>1718-12/8/2022</t>
  </si>
  <si>
    <t>1666-05/8/2022</t>
  </si>
  <si>
    <t>1678-05/8/2022</t>
  </si>
  <si>
    <t>1671-05/8/2022</t>
  </si>
  <si>
    <t>1673-05/8/2022</t>
  </si>
  <si>
    <t>1686-05/8/2022</t>
  </si>
  <si>
    <t>1683-05/8/2022</t>
  </si>
  <si>
    <t>1670-05/8/2022</t>
  </si>
  <si>
    <t>1672-05/8/2022</t>
  </si>
  <si>
    <t>2026-22/9/2022</t>
  </si>
  <si>
    <t>2025-22/9/2022</t>
  </si>
  <si>
    <t>2045-28/9/2022</t>
  </si>
  <si>
    <t>2036-26/9/2022</t>
  </si>
  <si>
    <t>2037-26/9/2022</t>
  </si>
  <si>
    <t>126a-26/9/2022</t>
  </si>
  <si>
    <t>126-26/9/2022</t>
  </si>
  <si>
    <t>256-28/9/2022</t>
  </si>
  <si>
    <t>255-28/9/2022</t>
  </si>
  <si>
    <t>155-29/9/2022</t>
  </si>
  <si>
    <t>153-26/9/2022</t>
  </si>
  <si>
    <t>Dự án khởi công mới năm 2022</t>
  </si>
  <si>
    <t>1680-05/8/2022</t>
  </si>
  <si>
    <t>1681-05/8/2022</t>
  </si>
  <si>
    <t>1696-08/8/2022</t>
  </si>
  <si>
    <t>1716-12/8/2022</t>
  </si>
  <si>
    <t>Đường vào khu sản xuất điểm dân cư Suối Voi</t>
  </si>
  <si>
    <t>Nâng cấp, sửa chữa nước sinh hoạt Khu phố 11, Thị trấn Mường Tè, huyện Mường Tè</t>
  </si>
  <si>
    <t>10</t>
  </si>
  <si>
    <t>11</t>
  </si>
  <si>
    <t>12</t>
  </si>
  <si>
    <t>13</t>
  </si>
  <si>
    <t>14</t>
  </si>
  <si>
    <t>15</t>
  </si>
  <si>
    <t>16</t>
  </si>
  <si>
    <t>17</t>
  </si>
  <si>
    <t>18</t>
  </si>
  <si>
    <t>2022-2023</t>
  </si>
  <si>
    <t>2022-2024</t>
  </si>
  <si>
    <t>1677-05/8/2022</t>
  </si>
  <si>
    <t>1676-05/8/2022</t>
  </si>
  <si>
    <t>1674-05/8/2022</t>
  </si>
  <si>
    <t>1679-05/8/2022</t>
  </si>
  <si>
    <t>1697-08/8/2022</t>
  </si>
  <si>
    <t>1675-05/8/2022</t>
  </si>
  <si>
    <t>1695-08/8/2022</t>
  </si>
  <si>
    <t>1669-05/8/2022</t>
  </si>
  <si>
    <t>156-29/9/2022</t>
  </si>
  <si>
    <t>109-28/9/2022</t>
  </si>
  <si>
    <t>311-26/9/2022</t>
  </si>
  <si>
    <t>299-28/9/2022</t>
  </si>
  <si>
    <t>201-29/9/2022</t>
  </si>
  <si>
    <t>329-26/9/2022</t>
  </si>
  <si>
    <t>321-28/9/2022</t>
  </si>
  <si>
    <t>286-29/9/2022</t>
  </si>
  <si>
    <t>266-28/9/2022</t>
  </si>
  <si>
    <t>98-29/9/2022</t>
  </si>
  <si>
    <t>1690-05/8/2022</t>
  </si>
  <si>
    <t>1661-05/8/2022</t>
  </si>
  <si>
    <t>xã Tà Tổng</t>
  </si>
  <si>
    <t>xã Pa Vệ Sủ</t>
  </si>
  <si>
    <t>xã Can Hồ</t>
  </si>
  <si>
    <t>81m2</t>
  </si>
  <si>
    <t>120m2</t>
  </si>
  <si>
    <t>313-26/9/2022</t>
  </si>
  <si>
    <t>314-26/9/2022</t>
  </si>
  <si>
    <t>315-26/9/2022</t>
  </si>
  <si>
    <t>429-30/9/2022</t>
  </si>
  <si>
    <t>431-30/9/2022</t>
  </si>
  <si>
    <t>198-20/9/2022</t>
  </si>
  <si>
    <t>199-21/9/2022</t>
  </si>
  <si>
    <t>199a-27/9/2022</t>
  </si>
  <si>
    <t>338-27/9/2022</t>
  </si>
  <si>
    <t>340-27/9/2022</t>
  </si>
  <si>
    <t>339-27/9/2022</t>
  </si>
  <si>
    <t>300a-28/9/2022</t>
  </si>
  <si>
    <t>287-29/9/2022</t>
  </si>
  <si>
    <t>Đầu tư cơ sở hạ tầng bản Nậm Xuổng, xã Vàng San, huyện Mường Tè</t>
  </si>
  <si>
    <t>Đường GT; điện; nhà lớp học</t>
  </si>
  <si>
    <t>07 ha</t>
  </si>
  <si>
    <t>3,5Ha</t>
  </si>
  <si>
    <t>06 ha</t>
  </si>
  <si>
    <t>1,51km</t>
  </si>
  <si>
    <t>1695-05/8/2022</t>
  </si>
  <si>
    <t>1668-05/8/2022</t>
  </si>
  <si>
    <t>1667-05/8/2022</t>
  </si>
  <si>
    <t>1665-05/8/2022</t>
  </si>
  <si>
    <t>1689-05/8/2022</t>
  </si>
  <si>
    <t>2077a-30/9/2022</t>
  </si>
  <si>
    <t>262b-26/9/2022</t>
  </si>
  <si>
    <t>265-28/9/2022</t>
  </si>
  <si>
    <t>328-27/9/2022</t>
  </si>
  <si>
    <t>278-29/9/2022</t>
  </si>
  <si>
    <t>Dự án 1: Giải quyết tình trạng thiếu đất ở, nhà ở, đất sản xuất, nước sinh hoạt</t>
  </si>
  <si>
    <t>Dự kiến khởi công mới năm 2023</t>
  </si>
  <si>
    <t>Danh mục công trình, dự án</t>
  </si>
  <si>
    <t>Thời gian KC-HT theo QĐ đầu tư</t>
  </si>
  <si>
    <t>Tổng mức đầu tư được duyệt</t>
  </si>
  <si>
    <t>Số QĐ đầu tư (Ngày tháng năm ban hành)</t>
  </si>
  <si>
    <t>Biểu mẫu số 3a</t>
  </si>
  <si>
    <t>Đơn vị tính: Triệu đồng</t>
  </si>
  <si>
    <t>ĐỀ ÁN PHÁT TRIỂN HẠ TẦNG VÙNG SẢN XUẤT NÔNG NGHIỆP HÀNG HÓA TẬP TRUNG</t>
  </si>
  <si>
    <t>Nâng cấp, sửa chữa hệ thống thủy lợi xã Bum Nưa, Vàng San</t>
  </si>
  <si>
    <t>Xã Bum Nưa + Vàng San</t>
  </si>
  <si>
    <t>Nâng cấp, sửa chữa</t>
  </si>
  <si>
    <t>1685-05/08/2022</t>
  </si>
  <si>
    <t xml:space="preserve">ĐỀ ÁN PHÁT TRIỂN RỪNG BÊN VỮNG GIAI ĐOẠN 2021-2025, ĐỊNH HƯỚNG NĂM 2030 </t>
  </si>
  <si>
    <t>Đường giao thông các xã Bum Tở, Can hồ, huyện Mường Tè( Vùng Quế đã trồng, nhân dân trồng)</t>
  </si>
  <si>
    <t>Đường giao thông các xã Bum Tở, Can Hồ, huyện Mường Tè (Vùng Quế trồng mới, nhân dân trồng)</t>
  </si>
  <si>
    <t>GTNT C</t>
  </si>
  <si>
    <t>1693-08/08/2022</t>
  </si>
  <si>
    <t>1694-08/08/2022</t>
  </si>
  <si>
    <t>Quyết định phê duyệt dự án</t>
  </si>
  <si>
    <t>Quyết định phê duyệt quyết toán dự án hoàn thành</t>
  </si>
  <si>
    <t>Lũy kế vốn đã bố trí (thanh toán) đến hết năm 2022</t>
  </si>
  <si>
    <t>Nhu cầu vốn còn lại phải bố trí  theo quyết định phê duyệt quyết toán</t>
  </si>
  <si>
    <t>Chủ đầu tư</t>
  </si>
  <si>
    <t>Tổng mức đầu tư</t>
  </si>
  <si>
    <t>Giá trị quyết toán được phê duyệt</t>
  </si>
  <si>
    <t>Biểu mẫu số 3b</t>
  </si>
  <si>
    <t>Các nguồn vốn khác bổ sung trong năm</t>
  </si>
  <si>
    <t xml:space="preserve">Tăng thu ngân sách huyện năm 2021 chuyển sang năm 2022 </t>
  </si>
  <si>
    <t>Các dự án đã hoàn thành quyết toán</t>
  </si>
  <si>
    <t>Nhà bán trú học sinh trường PTDT bán trú Tà Tổng ( điểm cao chải ) xã Tà tổng</t>
  </si>
  <si>
    <t>Hạ tầng sắp xếp dân cư điểm ĐCĐC Vạ Pù Nhóm Pố xã Tá Bạ</t>
  </si>
  <si>
    <t>Thủy lợi Huổi Vặng Mặn</t>
  </si>
  <si>
    <t>Tu sửa nước sinh hoạt các bản Nà Hừ , Phiêng Kham</t>
  </si>
  <si>
    <t>Đường ra khu sản xuất và khu dân cư bản Nà Lang</t>
  </si>
  <si>
    <t>Đường giao thông nội bản trục bản, nội đồng các bản xã Vàng San</t>
  </si>
  <si>
    <t>Tu sửa nâng cấp thủy lợi bãi Văn bản Nậm Pục xã Nậm Khao</t>
  </si>
  <si>
    <t>Nguồn vốn tiết kiêm chi ngân sách năm 2021</t>
  </si>
  <si>
    <t>Xây dựng trường mầm non xã Tà Tổng, huyện Mường Tè (điểm trường cao trải)</t>
  </si>
  <si>
    <t>III.1</t>
  </si>
  <si>
    <t>III.2</t>
  </si>
  <si>
    <t>742-16/4/2020</t>
  </si>
  <si>
    <t>2051-31/10/2018</t>
  </si>
  <si>
    <t>2045-31/10/2018</t>
  </si>
  <si>
    <t>302-30/10/2018</t>
  </si>
  <si>
    <t>303-30/10/2018</t>
  </si>
  <si>
    <t>227-31/10/2018</t>
  </si>
  <si>
    <t>20-24/10/2019</t>
  </si>
  <si>
    <t>946-20/5/2021</t>
  </si>
  <si>
    <t>H.Mường Tè</t>
  </si>
  <si>
    <t>Dự án hoàn thành, đã phê duyệt quyết toán</t>
  </si>
  <si>
    <t>Dự án hoàn thành bàn giao, đưa vào sử dụng trước ngày 31/12/2021</t>
  </si>
  <si>
    <t>15-16</t>
  </si>
  <si>
    <t>12-13</t>
  </si>
  <si>
    <t>16-17</t>
  </si>
  <si>
    <t>Dự án dự kiến hoàn thành năm 2022</t>
  </si>
  <si>
    <t>Mường Tè</t>
  </si>
  <si>
    <t>46 phòng</t>
  </si>
  <si>
    <t>12 phòng</t>
  </si>
  <si>
    <t>2,5 Km, rãnh thoát nước</t>
  </si>
  <si>
    <t>08 PLH, phụ trợ khác</t>
  </si>
  <si>
    <t>Nhà cấp III, 3 tầng; phụ trợ</t>
  </si>
  <si>
    <t>Cấp III, 2 tầng; phụ trợ</t>
  </si>
  <si>
    <t>Kè BT</t>
  </si>
  <si>
    <t>18 ha, 1 vụ</t>
  </si>
  <si>
    <t>16 ha</t>
  </si>
  <si>
    <t>12 ha</t>
  </si>
  <si>
    <t>17-18</t>
  </si>
  <si>
    <t>19-20</t>
  </si>
  <si>
    <t>21-22</t>
  </si>
  <si>
    <t>II.1</t>
  </si>
  <si>
    <t>II.2</t>
  </si>
  <si>
    <t>Dự án chuyển tiếp hoàn thành sau năm 2022</t>
  </si>
  <si>
    <t>20-21</t>
  </si>
  <si>
    <t>Trường THCS xã Vàng San</t>
  </si>
  <si>
    <t>Đường Pắc Ma - U Ma Tu Khòong (đoạn Pắc Ma - Thu Lũm ), huyện Mường Tè.</t>
  </si>
  <si>
    <t>Thủy lợi Coòng Khà xã Thu Lũm</t>
  </si>
  <si>
    <t>San gạt mặt bằng làm nhà ở + Thoát nước môi trường điểm ĐCĐC Xé Ma xã Tà Tổng</t>
  </si>
  <si>
    <t>Đường GT đến bản Nậm Phìn xã Nậm Khao</t>
  </si>
  <si>
    <t>Tu sửa, nâng cấp các trạm y tế xã huyện Mường Tè</t>
  </si>
  <si>
    <t>Kè chống xói lở bảo vệ bờ suối khu vực cột mốc số 16 (2) xã Mù Cả</t>
  </si>
  <si>
    <t>1113-21/10/2013</t>
  </si>
  <si>
    <t>359-01/04/2009</t>
  </si>
  <si>
    <t>289-09/03/2011</t>
  </si>
  <si>
    <t>1331-27/10/2014</t>
  </si>
  <si>
    <t>1262-25/10/2012</t>
  </si>
  <si>
    <t>133-28/10/2016</t>
  </si>
  <si>
    <t>1513-09/11/2010</t>
  </si>
  <si>
    <t>1728-22/12/2021</t>
  </si>
  <si>
    <t>1523-18/11/2021</t>
  </si>
  <si>
    <t>1820-31/12/2021</t>
  </si>
  <si>
    <t>1642-08/12/2021</t>
  </si>
  <si>
    <t>1738-21/12/2021</t>
  </si>
  <si>
    <t>18 km</t>
  </si>
  <si>
    <t>343 hộ</t>
  </si>
  <si>
    <t xml:space="preserve">Tổng chiều dài 16km (mở mới 11km, nâng cấp 5km) </t>
  </si>
  <si>
    <t>15,3 ha</t>
  </si>
  <si>
    <t>20 ha</t>
  </si>
  <si>
    <t>18 ha</t>
  </si>
  <si>
    <t xml:space="preserve"> 58ha</t>
  </si>
  <si>
    <t>Nhà cấp III, 02 tầng và các hạng mục phụ trợ</t>
  </si>
  <si>
    <t>290 hộ</t>
  </si>
  <si>
    <t>Nâng cấp, bổ sung</t>
  </si>
  <si>
    <t>157 hộ</t>
  </si>
  <si>
    <t>213 hộ</t>
  </si>
  <si>
    <t>20 hộ</t>
  </si>
  <si>
    <t>78 hộ</t>
  </si>
  <si>
    <t>15 ha</t>
  </si>
  <si>
    <t>62 ha</t>
  </si>
  <si>
    <t>55 ha</t>
  </si>
  <si>
    <t>22 ha</t>
  </si>
  <si>
    <t>78,2 ha</t>
  </si>
  <si>
    <t>32 ha</t>
  </si>
  <si>
    <t>35 ha</t>
  </si>
  <si>
    <t>L = 341,64 m</t>
  </si>
  <si>
    <t xml:space="preserve">- Các nguồn khác bổ sung trong năm </t>
  </si>
  <si>
    <t>Nhu cầu còn lại sau năm 2022</t>
  </si>
  <si>
    <t>2023</t>
  </si>
  <si>
    <t>2024</t>
  </si>
  <si>
    <t>2025</t>
  </si>
  <si>
    <t>2026</t>
  </si>
  <si>
    <t>3.1</t>
  </si>
  <si>
    <t>3.2</t>
  </si>
  <si>
    <t>NSĐP (1)</t>
  </si>
  <si>
    <t>LG NSĐP</t>
  </si>
  <si>
    <t xml:space="preserve">Sửa chữa, nâng cấp nhà văn hóa các bản xã Thu Lũm </t>
  </si>
  <si>
    <t>nhà văn hóa các bản 600m2</t>
  </si>
  <si>
    <t>Sửa chữa, nâng cấp</t>
  </si>
  <si>
    <t>Sửa chữa trụ sở làm việc, nhà văn hóa trung tâm xã Bum Nưa</t>
  </si>
  <si>
    <t>Đường giao thông nông thôn phục vụ sản xuất các bản xã Mường Tè</t>
  </si>
  <si>
    <t>2km</t>
  </si>
  <si>
    <t>Nước sinh hoạt bản A Chè, xã Thu Lũm, huyện Mường Tè</t>
  </si>
  <si>
    <t>23-24</t>
  </si>
  <si>
    <t>Nước sinh hoạt bản A Mé, U Na xã Tà Tổng, huyện Mường Tè</t>
  </si>
  <si>
    <t>109 hộ</t>
  </si>
  <si>
    <t>Đường giao thông nông thôn phục vụ sản xuất các bản (Xà Hồ, Ứ Ma) xã Pa Ủ</t>
  </si>
  <si>
    <t>2,5km</t>
  </si>
  <si>
    <t>Đường giao thông nội bản các bản ( Phìn Khò, Tả Phìn, Đầu Nậm Xả, Huổi Han) xã Tá Bạ</t>
  </si>
  <si>
    <t>3,0 km</t>
  </si>
  <si>
    <t>Chợ xã Ka Lăng</t>
  </si>
  <si>
    <t>1,0 ha</t>
  </si>
  <si>
    <t>Cứng hóa đường từ các bản Sín Chải A + B, Chà Gá đến trung tâm xã Pa Vệ Sủ</t>
  </si>
  <si>
    <t>Cứng hóa đường từ các bản Xà Hồ, Pa Ủ, Hà Xi đến trung tâm xã Pa Ủ</t>
  </si>
  <si>
    <t>Cứng hóa đường giao thông Km 13 - bản Pa Thắng - TT xã Thu Lũm</t>
  </si>
  <si>
    <t>17,6km</t>
  </si>
  <si>
    <t>9,4km</t>
  </si>
  <si>
    <t>19km</t>
  </si>
  <si>
    <t>Nhà văn hóa A Chè, xã Thu Lũm</t>
  </si>
  <si>
    <t>Nhà văn hóa bản Phìn Khò, xã Bum Tở</t>
  </si>
  <si>
    <t>Nhà văn hóa Bản Pha Bu, xã Pa Ủ</t>
  </si>
  <si>
    <t>Nhà văn hóa Bản Xà Hồ, xã Pa Ủ</t>
  </si>
  <si>
    <t>Nhà văn hóa Bản Sín Chải B, xã Pa Vệ Sủ</t>
  </si>
  <si>
    <t>Nhà văn hóa Bản Sín Chải A, xã Pa Vệ Sủ</t>
  </si>
  <si>
    <t>Kè bảo vệ khu dân cư bản A Mại</t>
  </si>
  <si>
    <t>Kè bảo vệ mặt bằng cho khu dân cư bản Sì Thâu Chải</t>
  </si>
  <si>
    <t>Phòng công vụ giáo viên, bán trú học sinh trường PTDTBT TH&amp;THCS Nậm Khao (điểm bản Lắng Phiếu)</t>
  </si>
  <si>
    <t>200m</t>
  </si>
  <si>
    <t>150m</t>
  </si>
  <si>
    <t>10 phòng</t>
  </si>
  <si>
    <t>Trường Phổ thông dân tộc bán trú TH&amp;THCS Nậm Khao</t>
  </si>
  <si>
    <t>Trường Phổ thông dân tộc bán trú THCS Pa Vệ Sủ</t>
  </si>
  <si>
    <t>Nhà bếp, nhà ăn; 01 NVS, NS; 01 Công trình phụ trợ khác</t>
  </si>
  <si>
    <t>12 P. hs; 01 NVS, NS+PT</t>
  </si>
  <si>
    <t>Sửa chưa, nâng cấp nhà văn hóa bản Thu Lũm 1 xã Thu Lũm</t>
  </si>
  <si>
    <t>Nâng cấp; bổ sung các HMPT</t>
  </si>
  <si>
    <t>Dự toán sau đấu thầu, chỉ thẩu, QT</t>
  </si>
  <si>
    <t>Giải ngân từ 1/1/2022 đến 14/11/2022</t>
  </si>
  <si>
    <t>Giải ngân từ 1/1/2021 đến 14/11/2022</t>
  </si>
  <si>
    <t>Lũy kế từ khởi công đến 14/11/2022</t>
  </si>
  <si>
    <t>Thực hiện đến 14/11/2022</t>
  </si>
  <si>
    <t>Từ khởi công đến 14/11/2022</t>
  </si>
  <si>
    <t>Nâng cấp bổ sung, các hạng mục phụ trợ trường MN Pa Ủ (trung tâm và các điểm bản)</t>
  </si>
  <si>
    <t>2004-22/9/2022</t>
  </si>
  <si>
    <t>San gạt mặt bằng cấp nước sinh hoạt các điểm dân cư Nậm Suổng, Nậm Sẻ xã Vàng San</t>
  </si>
  <si>
    <t>2110-0710/2022</t>
  </si>
  <si>
    <t>2.1</t>
  </si>
  <si>
    <t>2.2</t>
  </si>
  <si>
    <t>2.3</t>
  </si>
  <si>
    <t>Chương trình mục tiêu quốc gia xây dựng nông thôn mới</t>
  </si>
  <si>
    <t>Chương trình mục tiêu quốc gia giảm nghèo bền vững</t>
  </si>
  <si>
    <t>Chương trình mục tiêu quốc gia phát triển kinh tế - xã hội vùng đồng bào dân tộc thiểu số và miền núi</t>
  </si>
  <si>
    <t>02 xã, đường GT L=25km</t>
  </si>
  <si>
    <t>95 hộ</t>
  </si>
  <si>
    <t>Đường cấp VI-Mn, L=26,6km</t>
  </si>
  <si>
    <t>GTNT B, L= 69,3 km</t>
  </si>
  <si>
    <t>GTNT C, L=39km</t>
  </si>
  <si>
    <t>Dự án 2: Phát triển sản xuất nông, lâm nghiệp bền vững, phát huy tiềm năng thế mạnh của các vùng miền để sản xuất hàng hóa theo chuỗi giá trị</t>
  </si>
  <si>
    <t>Tiểu dự án 2:</t>
  </si>
  <si>
    <t>Chưa đủ điều kiện phân bổ chi tiết</t>
  </si>
  <si>
    <t>Dự kiến kế hoạch năm 2023</t>
  </si>
  <si>
    <t>Dự kiến kế hoạch vốn Cân đối NSĐP năm 2023</t>
  </si>
  <si>
    <t>Dự kiến kế hoạch vốn NSĐP năm 2023</t>
  </si>
  <si>
    <t>Trả nợ các dự án quyết toán 2022 +2023</t>
  </si>
  <si>
    <t>Tỷ lệ giải ngân (%)</t>
  </si>
  <si>
    <t>Đã giao chi tiết</t>
  </si>
  <si>
    <t>Dự án hoàn thành bàn giao trước 31/12/2022</t>
  </si>
  <si>
    <t>BÁO CÁO TÌNH HÌNH THỰC HIỆN  NĂM 2022 VÀ DỰ KIẾN KẾ HOẠCH VỐN ĐẦU TƯ NGUỒN NGÂN SÁCH TRUNG ƯƠNG NĂM 2023</t>
  </si>
  <si>
    <t>BÁO CÁO TÌNH HÌNH THỰC HIỆN CÁC CHƯƠNG TRÌNH MỤC TIÊU QUỐC GIA NĂM 2022 VÀ DỰ KIẾN KẾ HOẠCH VỐN ĐẦU TƯ NĂM 2023</t>
  </si>
  <si>
    <t>BÁO CÁO TÌNH HÌNH THỰC HIỆN  NĂM 2022 VÀ DỰ KIẾN KẾ HOẠCH VỐN ĐẦU TƯ PHÁT TRIỂN THUỘC NGUỒN NGÂN SÁCH ĐỊA PHƯƠNG  NĂM 2023</t>
  </si>
  <si>
    <t>đ</t>
  </si>
  <si>
    <t>Các dự án QT năm 2021+2022</t>
  </si>
  <si>
    <t>Chi tiết theo biểu 3b</t>
  </si>
  <si>
    <t>Các nhiệm vụ, chương trình, đề án trọng điểm</t>
  </si>
  <si>
    <t>Chi tiết theo biểu 3a</t>
  </si>
  <si>
    <t>Đơn vị trính: Triệu đồng</t>
  </si>
  <si>
    <t>BÁO CÁO TÌNH HÌNH THỰC HIỆN  NĂM 2022 VÀ DỰ KIẾN KẾ HOẠCH VỐN ĐẦU TƯ PHÁT TRIỂN THUỘC NGUỒN CÂN ĐỐI NGÂN SÁCH ĐỊA PHƯƠNG NĂM 2023
BỐ TRÍ CHO CÁC ĐỀ ÁN TRỌNG ĐIỂM</t>
  </si>
  <si>
    <t>BÁO CÁO NHU CẦU DỰ ÁN SAU QUYẾT TOÁN VÀ DỰ KIẾN KẾ HOẠCH VỐN ĐẦU TƯ PHÁT TRIỂN 
NGUỒN CÂN ĐỐI NGÂN SÁCH ĐỊA PHƯƠNG  NĂM 2023 THUỘC NHIỆM VỤ NGÂN SÁCH TỈNH PHẢI BỐ TRÍ</t>
  </si>
  <si>
    <t>(Kèm theo Báo cáo số:             /BC-UBND, ngày      tháng 11 năm 2022 của Ủy ban nhân dân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</si>
</sst>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42" formatCode="_(&quot;$&quot;* #,##0_);_(&quot;$&quot;* \(#,##0\);_(&quot;$&quot;* &quot;-&quot;_);_(@_)"/>
    <numFmt numFmtId="43" formatCode="_(* #,##0.00_);_(* \(#,##0.00\);_(* &quot;-&quot;??_);_(@_)"/>
    <numFmt numFmtId="164" formatCode="_-* #,##0\ _₫_-;\-* #,##0\ _₫_-;_-* &quot;-&quot;\ _₫_-;_-@_-"/>
    <numFmt numFmtId="165" formatCode="_-* #,##0.00\ _V_N_D_-;\-* #,##0.00\ _V_N_D_-;_-* &quot;-&quot;??\ _V_N_D_-;_-@_-"/>
    <numFmt numFmtId="166" formatCode="&quot;.&quot;###&quot;,&quot;0&quot;.&quot;00_);\(&quot;.&quot;###&quot;,&quot;0&quot;.&quot;00\)"/>
    <numFmt numFmtId="167" formatCode="_-* ###&quot;,&quot;0&quot;.&quot;00\ _$_-;\-* ###&quot;,&quot;0&quot;.&quot;00\ _$_-;_-* &quot;-&quot;??\ _$_-;_-@_-"/>
    <numFmt numFmtId="168" formatCode="_-* #,##0_-;\-* #,##0_-;_-* &quot;-&quot;_-;_-@_-"/>
    <numFmt numFmtId="169" formatCode="_-* #,##0.00_-;\-* #,##0.00_-;_-* &quot;-&quot;??_-;_-@_-"/>
    <numFmt numFmtId="170" formatCode="_ &quot;\&quot;* #,##0_ ;_ &quot;\&quot;* \-#,##0_ ;_ &quot;\&quot;* &quot;-&quot;_ ;_ @_ "/>
    <numFmt numFmtId="171" formatCode="_ &quot;\&quot;* #,##0.00_ ;_ &quot;\&quot;* \-#,##0.00_ ;_ &quot;\&quot;* &quot;-&quot;??_ ;_ @_ "/>
    <numFmt numFmtId="172" formatCode="_ * #,##0_ ;_ * \-#,##0_ ;_ * &quot;-&quot;_ ;_ @_ "/>
    <numFmt numFmtId="173" formatCode="_ * #,##0.00_ ;_ * \-#,##0.00_ ;_ * &quot;-&quot;??_ ;_ @_ "/>
    <numFmt numFmtId="174" formatCode="\$#,##0\ ;\(\$#,##0\)"/>
    <numFmt numFmtId="175" formatCode="_-* #,##0\ _D_M_-;\-* #,##0\ _D_M_-;_-* &quot;-&quot;\ _D_M_-;_-@_-"/>
    <numFmt numFmtId="176" formatCode="_-* #,##0.00\ _D_M_-;\-* #,##0.00\ _D_M_-;_-* &quot;-&quot;??\ _D_M_-;_-@_-"/>
    <numFmt numFmtId="177" formatCode="_-[$€-2]* #,##0.00_-;\-[$€-2]* #,##0.00_-;_-[$€-2]* &quot;-&quot;??_-"/>
    <numFmt numFmtId="178" formatCode="#."/>
    <numFmt numFmtId="179" formatCode="0.0000"/>
    <numFmt numFmtId="180" formatCode="#,##0\ &quot;$&quot;_);[Red]\(#,##0\ &quot;$&quot;\)"/>
    <numFmt numFmtId="181" formatCode="_-* #,##0\ &quot;kr&quot;_-;\-* #,##0\ &quot;kr&quot;_-;_-* &quot;-&quot;\ &quot;kr&quot;_-;_-@_-"/>
    <numFmt numFmtId="182" formatCode="_-* #,##0.00\ _ã_ð_í_._-;\-* #,##0.00\ _ã_ð_í_._-;_-* &quot;-&quot;??\ _ã_ð_í_._-;_-@_-"/>
    <numFmt numFmtId="183" formatCode="#,##0.00\ &quot;F&quot;;[Red]\-#,##0.00\ &quot;F&quot;"/>
    <numFmt numFmtId="184" formatCode="_-* #,##0\ &quot;F&quot;_-;\-* #,##0\ &quot;F&quot;_-;_-* &quot;-&quot;\ &quot;F&quot;_-;_-@_-"/>
    <numFmt numFmtId="185" formatCode="0.000\ "/>
    <numFmt numFmtId="186" formatCode="#,##0\ &quot;Lt&quot;;[Red]\-#,##0\ &quot;Lt&quot;"/>
    <numFmt numFmtId="187" formatCode="#,##0\ &quot;F&quot;;[Red]\-#,##0\ &quot;F&quot;"/>
    <numFmt numFmtId="188" formatCode="#,##0.00\ &quot;F&quot;;\-#,##0.00\ &quot;F&quot;"/>
    <numFmt numFmtId="189" formatCode="_-* #,##0\ &quot;DM&quot;_-;\-* #,##0\ &quot;DM&quot;_-;_-* &quot;-&quot;\ &quot;DM&quot;_-;_-@_-"/>
    <numFmt numFmtId="190" formatCode="_-* #,##0.00\ &quot;DM&quot;_-;\-* #,##0.00\ &quot;DM&quot;_-;_-* &quot;-&quot;??\ &quot;DM&quot;_-;_-@_-"/>
    <numFmt numFmtId="191" formatCode="&quot;\&quot;#,##0.00;[Red]&quot;\&quot;\-#,##0.00"/>
    <numFmt numFmtId="192" formatCode="&quot;\&quot;#,##0;[Red]&quot;\&quot;\-#,##0"/>
    <numFmt numFmtId="193" formatCode="_-&quot;$&quot;* #,##0_-;\-&quot;$&quot;* #,##0_-;_-&quot;$&quot;* &quot;-&quot;_-;_-@_-"/>
    <numFmt numFmtId="194" formatCode="&quot;$&quot;#,##0;[Red]\-&quot;$&quot;#,##0"/>
    <numFmt numFmtId="195" formatCode="_-&quot;$&quot;* #,##0.00_-;\-&quot;$&quot;* #,##0.00_-;_-&quot;$&quot;* &quot;-&quot;??_-;_-@_-"/>
    <numFmt numFmtId="196" formatCode="_(* #,##0_);_(* \(#,##0\);_(* &quot;-&quot;??_);_(@_)"/>
    <numFmt numFmtId="197" formatCode="_(* #,##0.000_);_(* \(#,##0.000\);_(* &quot;-&quot;??_);_(@_)"/>
    <numFmt numFmtId="198" formatCode="#,##0.0"/>
    <numFmt numFmtId="199" formatCode="_(* #,##0.0_);_(* \(#,##0.0\);_(* &quot;-&quot;??_);_(@_)"/>
  </numFmts>
  <fonts count="114">
    <font>
      <sz val="11"/>
      <color theme="1"/>
      <name val="Calibri"/>
      <family val="2"/>
      <scheme val="minor"/>
    </font>
    <font>
      <sz val="11"/>
      <color indexed="8"/>
      <name val="Calibri"/>
      <family val="2"/>
    </font>
    <font>
      <sz val="10"/>
      <name val="Arial"/>
      <family val="2"/>
    </font>
    <font>
      <b/>
      <sz val="14"/>
      <name val="Times New Roman"/>
      <family val="1"/>
    </font>
    <font>
      <b/>
      <sz val="16"/>
      <name val="Times New Roman"/>
      <family val="1"/>
    </font>
    <font>
      <sz val="14"/>
      <name val="Times New Roman"/>
      <family val="1"/>
    </font>
    <font>
      <sz val="14"/>
      <color indexed="8"/>
      <name val="Times New Roman"/>
      <family val="1"/>
    </font>
    <font>
      <sz val="8"/>
      <name val="Calibri"/>
      <family val="2"/>
    </font>
    <font>
      <b/>
      <sz val="14"/>
      <color indexed="8"/>
      <name val="Times New Roman"/>
      <family val="1"/>
    </font>
    <font>
      <sz val="12"/>
      <name val=".VnTime"/>
      <family val="2"/>
    </font>
    <font>
      <sz val="11"/>
      <color indexed="8"/>
      <name val="Helvetica Neue"/>
    </font>
    <font>
      <b/>
      <i/>
      <sz val="14"/>
      <color indexed="8"/>
      <name val="Times New Roman"/>
      <family val="1"/>
    </font>
    <font>
      <i/>
      <sz val="14"/>
      <color indexed="8"/>
      <name val="Times New Roman"/>
      <family val="1"/>
    </font>
    <font>
      <sz val="14"/>
      <color indexed="8"/>
      <name val="Times New Roman"/>
      <family val="2"/>
    </font>
    <font>
      <sz val="11"/>
      <color theme="1"/>
      <name val="Calibri"/>
      <family val="2"/>
      <scheme val="minor"/>
    </font>
    <font>
      <sz val="14"/>
      <color theme="1"/>
      <name val="Times New Roman"/>
      <family val="2"/>
    </font>
    <font>
      <sz val="14"/>
      <color theme="1"/>
      <name val="Times New Roman"/>
      <family val="1"/>
    </font>
    <font>
      <i/>
      <sz val="14"/>
      <color rgb="FF0000CC"/>
      <name val="Times New Roman"/>
      <family val="1"/>
    </font>
    <font>
      <sz val="14"/>
      <color rgb="FF0000CC"/>
      <name val="Times New Roman"/>
      <family val="1"/>
    </font>
    <font>
      <sz val="12"/>
      <name val="돋움체"/>
      <family val="3"/>
      <charset val="129"/>
    </font>
    <font>
      <sz val="14"/>
      <name val="??"/>
      <family val="3"/>
      <charset val="129"/>
    </font>
    <font>
      <sz val="12"/>
      <name val="????"/>
      <family val="1"/>
      <charset val="136"/>
    </font>
    <font>
      <sz val="12"/>
      <name val="Courier"/>
      <family val="3"/>
    </font>
    <font>
      <sz val="12"/>
      <name val="???"/>
      <family val="1"/>
      <charset val="129"/>
    </font>
    <font>
      <sz val="12"/>
      <name val="|??¢¥¢¬¨Ï"/>
      <family val="1"/>
      <charset val="129"/>
    </font>
    <font>
      <sz val="10"/>
      <name val="Helv"/>
      <family val="2"/>
    </font>
    <font>
      <sz val="10"/>
      <name val="MS Sans Serif"/>
      <family val="2"/>
    </font>
    <font>
      <sz val="9"/>
      <name val="‚l‚r –¾’©"/>
      <family val="1"/>
      <charset val="128"/>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¼¸²Ã¼"/>
      <family val="3"/>
      <charset val="129"/>
    </font>
    <font>
      <sz val="12"/>
      <name val="¹UAAA¼"/>
      <family val="3"/>
      <charset val="129"/>
    </font>
    <font>
      <sz val="12"/>
      <name val="µ¸¿òÃ¼"/>
      <family val="3"/>
      <charset val="129"/>
    </font>
    <font>
      <sz val="11"/>
      <name val="µ¸¿ò"/>
      <charset val="129"/>
    </font>
    <font>
      <sz val="11"/>
      <name val="돋움"/>
      <charset val="129"/>
    </font>
    <font>
      <b/>
      <sz val="10"/>
      <name val="Helv"/>
      <family val="2"/>
    </font>
    <font>
      <sz val="8"/>
      <name val="Arial"/>
      <family val="2"/>
    </font>
    <font>
      <b/>
      <sz val="12"/>
      <name val="Helv"/>
      <family val="2"/>
    </font>
    <font>
      <b/>
      <sz val="12"/>
      <name val="Arial"/>
      <family val="2"/>
    </font>
    <font>
      <b/>
      <sz val="1"/>
      <color indexed="8"/>
      <name val="Courier"/>
      <family val="3"/>
    </font>
    <font>
      <sz val="12"/>
      <name val="Arial"/>
      <family val="2"/>
    </font>
    <font>
      <sz val="10"/>
      <name val="Helv"/>
    </font>
    <font>
      <b/>
      <sz val="11"/>
      <name val="Helv"/>
      <family val="2"/>
    </font>
    <font>
      <sz val="10"/>
      <name val=".VnArial"/>
      <family val="2"/>
    </font>
    <font>
      <sz val="12"/>
      <name val="Times New Roman"/>
      <family val="1"/>
    </font>
    <font>
      <sz val="11"/>
      <color theme="1"/>
      <name val="Calibri"/>
      <family val="2"/>
      <charset val="163"/>
      <scheme val="minor"/>
    </font>
    <font>
      <sz val="9"/>
      <name val="Arial"/>
      <family val="2"/>
    </font>
    <font>
      <sz val="12"/>
      <color theme="1"/>
      <name val="Times New Roman"/>
      <family val="2"/>
      <charset val="163"/>
    </font>
    <font>
      <sz val="11"/>
      <name val="–¾’©"/>
      <family val="1"/>
      <charset val="128"/>
    </font>
    <font>
      <sz val="13"/>
      <name val=".VnTime"/>
      <family val="2"/>
    </font>
    <font>
      <sz val="10"/>
      <name val="Times New Roman"/>
      <family val="1"/>
    </font>
    <font>
      <sz val="10"/>
      <name val=".VnAvant"/>
      <family val="2"/>
    </font>
    <font>
      <sz val="14"/>
      <name val=".VnArial"/>
      <family val="2"/>
    </font>
    <font>
      <sz val="10"/>
      <name val=" "/>
      <family val="1"/>
      <charset val="136"/>
    </font>
    <font>
      <sz val="14"/>
      <name val="뼻뮝"/>
      <family val="3"/>
      <charset val="129"/>
    </font>
    <font>
      <sz val="12"/>
      <name val="바탕체"/>
      <family val="3"/>
    </font>
    <font>
      <sz val="12"/>
      <name val="뼻뮝"/>
      <family val="1"/>
      <charset val="129"/>
    </font>
    <font>
      <sz val="10"/>
      <name val="명조"/>
      <family val="3"/>
      <charset val="129"/>
    </font>
    <font>
      <sz val="12"/>
      <name val="바탕체"/>
      <family val="1"/>
      <charset val="129"/>
    </font>
    <font>
      <sz val="10"/>
      <name val="굴림체"/>
      <family val="3"/>
      <charset val="129"/>
    </font>
    <font>
      <sz val="10"/>
      <name val="ＭＳ Ｐ明朝"/>
      <family val="1"/>
      <charset val="128"/>
    </font>
    <font>
      <b/>
      <sz val="12"/>
      <name val="Times New Roman"/>
      <family val="1"/>
    </font>
    <font>
      <b/>
      <i/>
      <sz val="12"/>
      <name val="Times New Roman"/>
      <family val="1"/>
    </font>
    <font>
      <i/>
      <sz val="12"/>
      <name val="Times New Roman"/>
      <family val="1"/>
    </font>
    <font>
      <b/>
      <sz val="10"/>
      <name val="Times New Roman"/>
      <family val="1"/>
    </font>
    <font>
      <sz val="9"/>
      <name val="Times New Roman"/>
      <family val="1"/>
    </font>
    <font>
      <b/>
      <sz val="9"/>
      <name val="Times New Roman"/>
      <family val="1"/>
    </font>
    <font>
      <sz val="12"/>
      <color indexed="9"/>
      <name val="Times New Roman"/>
      <family val="1"/>
    </font>
    <font>
      <b/>
      <sz val="10"/>
      <color theme="1"/>
      <name val="Calibri"/>
      <family val="2"/>
      <scheme val="minor"/>
    </font>
    <font>
      <b/>
      <i/>
      <sz val="10"/>
      <name val="Times New Roman"/>
      <family val="1"/>
    </font>
    <font>
      <b/>
      <sz val="10"/>
      <color indexed="8"/>
      <name val="Calibri"/>
      <family val="2"/>
    </font>
    <font>
      <b/>
      <sz val="10"/>
      <name val="Calibri"/>
      <family val="2"/>
    </font>
    <font>
      <b/>
      <i/>
      <sz val="9"/>
      <name val="Times New Roman"/>
      <family val="1"/>
    </font>
    <font>
      <sz val="11"/>
      <color theme="1"/>
      <name val="Times New Roman"/>
      <family val="1"/>
    </font>
    <font>
      <b/>
      <sz val="11"/>
      <color theme="1"/>
      <name val="Times New Roman"/>
      <family val="1"/>
    </font>
    <font>
      <b/>
      <sz val="10"/>
      <color theme="1"/>
      <name val="Times New Roman"/>
      <family val="1"/>
    </font>
    <font>
      <sz val="10"/>
      <color theme="1"/>
      <name val="Times New Roman"/>
      <family val="1"/>
    </font>
    <font>
      <b/>
      <sz val="8"/>
      <name val="Times New Roman"/>
      <family val="1"/>
    </font>
    <font>
      <sz val="11"/>
      <color indexed="8"/>
      <name val="Calibri"/>
      <family val="2"/>
      <charset val="163"/>
    </font>
    <font>
      <sz val="10"/>
      <color rgb="FFFF0000"/>
      <name val="Times New Roman"/>
      <family val="1"/>
    </font>
    <font>
      <sz val="9"/>
      <color theme="1"/>
      <name val="Calibri"/>
      <family val="2"/>
      <scheme val="minor"/>
    </font>
    <font>
      <sz val="10"/>
      <name val="Arial"/>
      <family val="2"/>
      <charset val="1"/>
    </font>
    <font>
      <b/>
      <sz val="11"/>
      <color theme="1"/>
      <name val="Calibri"/>
      <family val="2"/>
      <scheme val="minor"/>
    </font>
    <font>
      <b/>
      <sz val="9"/>
      <name val="Calibri"/>
      <family val="2"/>
    </font>
    <font>
      <i/>
      <sz val="9"/>
      <name val="Times New Roman"/>
      <family val="1"/>
    </font>
    <font>
      <sz val="9"/>
      <color rgb="FFFF0000"/>
      <name val="Times New Roman"/>
      <family val="1"/>
    </font>
    <font>
      <sz val="9"/>
      <color rgb="FF0000FF"/>
      <name val="Times New Roman"/>
      <family val="1"/>
    </font>
    <font>
      <sz val="10"/>
      <color rgb="FF0000CC"/>
      <name val="Times New Roman"/>
      <family val="1"/>
    </font>
    <font>
      <i/>
      <sz val="12"/>
      <color theme="1"/>
      <name val="Times New Roman"/>
      <family val="1"/>
    </font>
    <font>
      <sz val="11"/>
      <name val="Times New Roman"/>
      <family val="1"/>
    </font>
    <font>
      <i/>
      <sz val="10"/>
      <name val="Times New Roman"/>
      <family val="1"/>
    </font>
    <font>
      <i/>
      <sz val="11"/>
      <name val="Times New Roman"/>
      <family val="1"/>
    </font>
    <font>
      <sz val="12"/>
      <color theme="1"/>
      <name val="Calibri"/>
      <family val="2"/>
      <scheme val="minor"/>
    </font>
    <font>
      <b/>
      <i/>
      <sz val="8"/>
      <name val="Times New Roman"/>
      <family val="1"/>
    </font>
    <font>
      <sz val="8"/>
      <name val="Times New Roman"/>
      <family val="1"/>
    </font>
    <font>
      <b/>
      <i/>
      <sz val="9"/>
      <color rgb="FF0000FF"/>
      <name val="Times New Roman"/>
      <family val="1"/>
    </font>
    <font>
      <sz val="9"/>
      <color rgb="FF0000FF"/>
      <name val="Calibri"/>
      <family val="2"/>
      <scheme val="minor"/>
    </font>
    <font>
      <b/>
      <i/>
      <sz val="9"/>
      <color rgb="FF0000FF"/>
      <name val="Calibri"/>
      <family val="2"/>
      <scheme val="minor"/>
    </font>
    <font>
      <i/>
      <sz val="10"/>
      <color rgb="FF0000CC"/>
      <name val="Times New Roman"/>
      <family val="1"/>
    </font>
    <font>
      <b/>
      <sz val="10"/>
      <color rgb="FF0000CC"/>
      <name val="Times New Roman"/>
      <family val="1"/>
    </font>
    <font>
      <b/>
      <i/>
      <sz val="10"/>
      <color rgb="FF0000CC"/>
      <name val="Times New Roman"/>
      <family val="1"/>
    </font>
    <font>
      <b/>
      <sz val="9"/>
      <color theme="1"/>
      <name val="Times New Roman"/>
      <family val="1"/>
    </font>
    <font>
      <sz val="11"/>
      <name val="Calibri"/>
      <family val="2"/>
      <scheme val="minor"/>
    </font>
    <font>
      <sz val="9"/>
      <name val="Calibri"/>
      <family val="2"/>
      <scheme val="minor"/>
    </font>
    <font>
      <b/>
      <sz val="11"/>
      <name val="Times New Roman"/>
      <family val="1"/>
    </font>
    <font>
      <sz val="10"/>
      <color rgb="FF0000FF"/>
      <name val="Times New Roman"/>
      <family val="1"/>
    </font>
    <font>
      <i/>
      <sz val="9"/>
      <color rgb="FF0000FF"/>
      <name val="Times New Roman"/>
      <family val="1"/>
    </font>
    <font>
      <b/>
      <i/>
      <sz val="9"/>
      <color rgb="FFFF0000"/>
      <name val="Calibri"/>
      <family val="2"/>
      <scheme val="minor"/>
    </font>
    <font>
      <b/>
      <i/>
      <sz val="10"/>
      <color rgb="FF0000FF"/>
      <name val="Times New Roman"/>
      <family val="1"/>
    </font>
    <font>
      <i/>
      <sz val="10"/>
      <color rgb="FF0000FF"/>
      <name val="Times New Roman"/>
      <family val="1"/>
    </font>
    <font>
      <i/>
      <sz val="9"/>
      <color theme="1"/>
      <name val="Calibri"/>
      <family val="2"/>
      <scheme val="minor"/>
    </font>
  </fonts>
  <fills count="13">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9"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hair">
        <color rgb="FF000000"/>
      </top>
      <bottom style="hair">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70">
    <xf numFmtId="0" fontId="0"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0" fontId="14" fillId="0" borderId="0"/>
    <xf numFmtId="0" fontId="2" fillId="0" borderId="0"/>
    <xf numFmtId="0" fontId="2" fillId="0" borderId="0"/>
    <xf numFmtId="0" fontId="2" fillId="0" borderId="0"/>
    <xf numFmtId="0" fontId="10" fillId="0" borderId="0" applyNumberFormat="0" applyFill="0" applyBorder="0" applyProtection="0">
      <alignment vertical="top"/>
    </xf>
    <xf numFmtId="0" fontId="9" fillId="0" borderId="0"/>
    <xf numFmtId="0" fontId="1" fillId="0" borderId="0"/>
    <xf numFmtId="0" fontId="2" fillId="0" borderId="0"/>
    <xf numFmtId="9" fontId="2" fillId="0" borderId="0" applyFont="0" applyFill="0" applyBorder="0" applyAlignment="0" applyProtection="0"/>
    <xf numFmtId="0" fontId="9" fillId="0" borderId="0" applyNumberFormat="0" applyFill="0" applyBorder="0" applyAlignment="0" applyProtection="0"/>
    <xf numFmtId="3" fontId="19" fillId="0" borderId="1"/>
    <xf numFmtId="166" fontId="9" fillId="0" borderId="0" applyFont="0" applyFill="0" applyBorder="0" applyAlignment="0" applyProtection="0"/>
    <xf numFmtId="0" fontId="20" fillId="0" borderId="0" applyFont="0" applyFill="0" applyBorder="0" applyAlignment="0" applyProtection="0"/>
    <xf numFmtId="167" fontId="9" fillId="0" borderId="0" applyFont="0" applyFill="0" applyBorder="0" applyAlignment="0" applyProtection="0"/>
    <xf numFmtId="0" fontId="2"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168" fontId="21" fillId="0" borderId="0" applyFont="0" applyFill="0" applyBorder="0" applyAlignment="0" applyProtection="0"/>
    <xf numFmtId="169" fontId="21" fillId="0" borderId="0" applyFont="0" applyFill="0" applyBorder="0" applyAlignment="0" applyProtection="0"/>
    <xf numFmtId="42" fontId="22" fillId="0" borderId="0" applyFont="0" applyFill="0" applyBorder="0" applyAlignment="0" applyProtection="0"/>
    <xf numFmtId="0" fontId="2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4" fillId="0" borderId="0"/>
    <xf numFmtId="0" fontId="2" fillId="0" borderId="0" applyNumberFormat="0" applyFill="0" applyBorder="0" applyAlignment="0" applyProtection="0"/>
    <xf numFmtId="0" fontId="25" fillId="0" borderId="0"/>
    <xf numFmtId="0" fontId="26" fillId="0" borderId="0"/>
    <xf numFmtId="0" fontId="2" fillId="0" borderId="0"/>
    <xf numFmtId="0" fontId="27" fillId="0" borderId="0"/>
    <xf numFmtId="0" fontId="2" fillId="0" borderId="0"/>
    <xf numFmtId="3" fontId="19" fillId="0" borderId="1"/>
    <xf numFmtId="3" fontId="19" fillId="0" borderId="1"/>
    <xf numFmtId="0" fontId="28" fillId="3" borderId="0"/>
    <xf numFmtId="0" fontId="29" fillId="3" borderId="0"/>
    <xf numFmtId="0" fontId="30" fillId="3" borderId="0"/>
    <xf numFmtId="0" fontId="31" fillId="0" borderId="0">
      <alignment wrapText="1"/>
    </xf>
    <xf numFmtId="0" fontId="32" fillId="0" borderId="0"/>
    <xf numFmtId="170" fontId="33" fillId="0" borderId="0" applyFont="0" applyFill="0" applyBorder="0" applyAlignment="0" applyProtection="0"/>
    <xf numFmtId="0" fontId="34" fillId="0" borderId="0" applyFont="0" applyFill="0" applyBorder="0" applyAlignment="0" applyProtection="0"/>
    <xf numFmtId="171" fontId="33" fillId="0" borderId="0" applyFont="0" applyFill="0" applyBorder="0" applyAlignment="0" applyProtection="0"/>
    <xf numFmtId="0" fontId="34" fillId="0" borderId="0" applyFont="0" applyFill="0" applyBorder="0" applyAlignment="0" applyProtection="0"/>
    <xf numFmtId="172" fontId="33" fillId="0" borderId="0" applyFont="0" applyFill="0" applyBorder="0" applyAlignment="0" applyProtection="0"/>
    <xf numFmtId="0" fontId="34" fillId="0" borderId="0" applyFont="0" applyFill="0" applyBorder="0" applyAlignment="0" applyProtection="0"/>
    <xf numFmtId="173" fontId="33" fillId="0" borderId="0" applyFont="0" applyFill="0" applyBorder="0" applyAlignment="0" applyProtection="0"/>
    <xf numFmtId="0" fontId="34" fillId="0" borderId="0" applyFont="0" applyFill="0" applyBorder="0" applyAlignment="0" applyProtection="0"/>
    <xf numFmtId="0" fontId="34" fillId="0" borderId="0"/>
    <xf numFmtId="0" fontId="35" fillId="0" borderId="0"/>
    <xf numFmtId="0" fontId="34" fillId="0" borderId="0"/>
    <xf numFmtId="0" fontId="36" fillId="0" borderId="0"/>
    <xf numFmtId="0" fontId="37" fillId="0" borderId="0" applyFill="0" applyBorder="0" applyAlignment="0"/>
    <xf numFmtId="0" fontId="38"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3" fontId="2" fillId="0" borderId="0" applyFont="0" applyFill="0" applyBorder="0" applyAlignment="0" applyProtection="0"/>
    <xf numFmtId="174" fontId="2" fillId="0" borderId="0" applyFont="0" applyFill="0" applyBorder="0" applyAlignment="0" applyProtection="0"/>
    <xf numFmtId="0" fontId="2" fillId="0" borderId="0" applyFont="0" applyFill="0" applyBorder="0" applyAlignment="0" applyProtection="0"/>
    <xf numFmtId="175" fontId="2" fillId="0" borderId="0" applyFont="0" applyFill="0" applyBorder="0" applyAlignment="0" applyProtection="0"/>
    <xf numFmtId="176" fontId="2" fillId="0" borderId="0" applyFont="0" applyFill="0" applyBorder="0" applyAlignment="0" applyProtection="0"/>
    <xf numFmtId="177" fontId="9" fillId="0" borderId="0" applyFont="0" applyFill="0" applyBorder="0" applyAlignment="0" applyProtection="0"/>
    <xf numFmtId="2" fontId="2" fillId="0" borderId="0" applyFont="0" applyFill="0" applyBorder="0" applyAlignment="0" applyProtection="0"/>
    <xf numFmtId="38" fontId="39" fillId="4" borderId="0" applyNumberFormat="0" applyBorder="0" applyAlignment="0" applyProtection="0"/>
    <xf numFmtId="0" fontId="40" fillId="0" borderId="0">
      <alignment horizontal="left"/>
    </xf>
    <xf numFmtId="0" fontId="41" fillId="0" borderId="16" applyNumberFormat="0" applyAlignment="0" applyProtection="0">
      <alignment horizontal="left" vertical="center"/>
    </xf>
    <xf numFmtId="0" fontId="41" fillId="0" borderId="15">
      <alignment horizontal="left" vertical="center"/>
    </xf>
    <xf numFmtId="178" fontId="42" fillId="0" borderId="0">
      <protection locked="0"/>
    </xf>
    <xf numFmtId="178" fontId="42" fillId="0" borderId="0">
      <protection locked="0"/>
    </xf>
    <xf numFmtId="10" fontId="39" fillId="4" borderId="1" applyNumberFormat="0" applyBorder="0" applyAlignment="0" applyProtection="0"/>
    <xf numFmtId="0" fontId="1" fillId="0" borderId="0"/>
    <xf numFmtId="0" fontId="1" fillId="0" borderId="0"/>
    <xf numFmtId="0" fontId="43" fillId="0" borderId="0"/>
    <xf numFmtId="38" fontId="26" fillId="0" borderId="0" applyFont="0" applyFill="0" applyBorder="0" applyAlignment="0" applyProtection="0"/>
    <xf numFmtId="4" fontId="44" fillId="0" borderId="0" applyFont="0" applyFill="0" applyBorder="0" applyAlignment="0" applyProtection="0"/>
    <xf numFmtId="38" fontId="26" fillId="0" borderId="0" applyFont="0" applyFill="0" applyBorder="0" applyAlignment="0" applyProtection="0"/>
    <xf numFmtId="40" fontId="26" fillId="0" borderId="0" applyFont="0" applyFill="0" applyBorder="0" applyAlignment="0" applyProtection="0"/>
    <xf numFmtId="0" fontId="45" fillId="0" borderId="17"/>
    <xf numFmtId="179" fontId="9" fillId="0" borderId="18"/>
    <xf numFmtId="180" fontId="26" fillId="0" borderId="0" applyFont="0" applyFill="0" applyBorder="0" applyAlignment="0" applyProtection="0"/>
    <xf numFmtId="181" fontId="46" fillId="0" borderId="0" applyFont="0" applyFill="0" applyBorder="0" applyAlignment="0" applyProtection="0"/>
    <xf numFmtId="0" fontId="43" fillId="0" borderId="0" applyNumberFormat="0" applyFont="0" applyFill="0" applyAlignment="0"/>
    <xf numFmtId="182" fontId="9" fillId="0" borderId="0"/>
    <xf numFmtId="0" fontId="47" fillId="0" borderId="0"/>
    <xf numFmtId="0" fontId="48" fillId="0" borderId="0"/>
    <xf numFmtId="0" fontId="48" fillId="0" borderId="0"/>
    <xf numFmtId="0" fontId="1" fillId="0" borderId="0"/>
    <xf numFmtId="0" fontId="1" fillId="0" borderId="0"/>
    <xf numFmtId="0" fontId="1" fillId="0" borderId="0"/>
    <xf numFmtId="0" fontId="49" fillId="0" borderId="0"/>
    <xf numFmtId="0" fontId="49" fillId="0" borderId="0" applyProtection="0"/>
    <xf numFmtId="0" fontId="49" fillId="0" borderId="0" applyProtection="0"/>
    <xf numFmtId="0" fontId="49" fillId="0" borderId="0" applyProtection="0"/>
    <xf numFmtId="0" fontId="49" fillId="0" borderId="0" applyProtection="0"/>
    <xf numFmtId="0" fontId="49" fillId="0" borderId="0" applyProtection="0"/>
    <xf numFmtId="0" fontId="50" fillId="0" borderId="0"/>
    <xf numFmtId="0" fontId="14" fillId="0" borderId="0"/>
    <xf numFmtId="0" fontId="14" fillId="0" borderId="0"/>
    <xf numFmtId="0" fontId="49"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44" fillId="4" borderId="0"/>
    <xf numFmtId="169" fontId="51" fillId="0" borderId="0" applyFont="0" applyFill="0" applyBorder="0" applyAlignment="0" applyProtection="0"/>
    <xf numFmtId="168" fontId="51" fillId="0" borderId="0" applyFont="0" applyFill="0" applyBorder="0" applyAlignment="0" applyProtection="0"/>
    <xf numFmtId="0" fontId="52" fillId="0" borderId="0" applyNumberFormat="0" applyFill="0" applyBorder="0" applyAlignment="0" applyProtection="0"/>
    <xf numFmtId="0" fontId="9" fillId="0" borderId="0" applyNumberFormat="0" applyFill="0" applyBorder="0" applyAlignment="0" applyProtection="0"/>
    <xf numFmtId="0" fontId="2" fillId="0" borderId="0" applyFont="0" applyFill="0" applyBorder="0" applyAlignment="0" applyProtection="0"/>
    <xf numFmtId="0" fontId="53" fillId="0" borderId="0"/>
    <xf numFmtId="10" fontId="2" fillId="0" borderId="0" applyFont="0" applyFill="0" applyBorder="0" applyAlignment="0" applyProtection="0"/>
    <xf numFmtId="0" fontId="9" fillId="0" borderId="0" applyNumberFormat="0" applyFill="0" applyBorder="0" applyAlignment="0" applyProtection="0"/>
    <xf numFmtId="0" fontId="9" fillId="0" borderId="5">
      <alignment horizontal="center"/>
    </xf>
    <xf numFmtId="0" fontId="32" fillId="0" borderId="0" applyNumberFormat="0" applyFill="0" applyBorder="0" applyAlignment="0" applyProtection="0"/>
    <xf numFmtId="0" fontId="45" fillId="0" borderId="0"/>
    <xf numFmtId="183" fontId="52" fillId="0" borderId="10">
      <alignment horizontal="right" vertical="center"/>
    </xf>
    <xf numFmtId="184" fontId="52" fillId="0" borderId="10">
      <alignment horizontal="center"/>
    </xf>
    <xf numFmtId="0" fontId="52" fillId="0" borderId="0" applyNumberFormat="0" applyFill="0" applyBorder="0" applyAlignment="0" applyProtection="0"/>
    <xf numFmtId="0" fontId="2" fillId="0" borderId="0" applyNumberFormat="0" applyFill="0" applyBorder="0" applyAlignment="0" applyProtection="0"/>
    <xf numFmtId="185" fontId="54" fillId="0" borderId="0" applyFont="0" applyFill="0" applyBorder="0" applyAlignment="0" applyProtection="0"/>
    <xf numFmtId="186" fontId="46" fillId="0" borderId="0" applyFont="0" applyFill="0" applyBorder="0" applyAlignment="0" applyProtection="0"/>
    <xf numFmtId="187" fontId="52" fillId="0" borderId="0"/>
    <xf numFmtId="188" fontId="52" fillId="0" borderId="1"/>
    <xf numFmtId="189" fontId="2" fillId="0" borderId="0" applyFont="0" applyFill="0" applyBorder="0" applyAlignment="0" applyProtection="0"/>
    <xf numFmtId="190" fontId="2" fillId="0" borderId="0" applyFont="0" applyFill="0" applyBorder="0" applyAlignment="0" applyProtection="0"/>
    <xf numFmtId="0" fontId="55" fillId="0" borderId="0" applyNumberForma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0" fontId="47" fillId="0" borderId="0">
      <alignment vertical="center"/>
    </xf>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9" fontId="58" fillId="0" borderId="0" applyFont="0" applyFill="0" applyBorder="0" applyAlignment="0" applyProtection="0"/>
    <xf numFmtId="0" fontId="59" fillId="0" borderId="0"/>
    <xf numFmtId="0" fontId="60" fillId="0" borderId="19"/>
    <xf numFmtId="0" fontId="61" fillId="0" borderId="0" applyFont="0" applyFill="0" applyBorder="0" applyAlignment="0" applyProtection="0"/>
    <xf numFmtId="0" fontId="61" fillId="0" borderId="0" applyFont="0" applyFill="0" applyBorder="0" applyAlignment="0" applyProtection="0"/>
    <xf numFmtId="191" fontId="61" fillId="0" borderId="0" applyFont="0" applyFill="0" applyBorder="0" applyAlignment="0" applyProtection="0"/>
    <xf numFmtId="192" fontId="61" fillId="0" borderId="0" applyFont="0" applyFill="0" applyBorder="0" applyAlignment="0" applyProtection="0"/>
    <xf numFmtId="0" fontId="62" fillId="0" borderId="0"/>
    <xf numFmtId="0" fontId="43" fillId="0" borderId="0"/>
    <xf numFmtId="168" fontId="49" fillId="0" borderId="0" applyFont="0" applyFill="0" applyBorder="0" applyAlignment="0" applyProtection="0"/>
    <xf numFmtId="169" fontId="49" fillId="0" borderId="0" applyFont="0" applyFill="0" applyBorder="0" applyAlignment="0" applyProtection="0"/>
    <xf numFmtId="164" fontId="2" fillId="0" borderId="0" applyFont="0" applyFill="0" applyBorder="0" applyAlignment="0" applyProtection="0"/>
    <xf numFmtId="0" fontId="63" fillId="0" borderId="0"/>
    <xf numFmtId="193" fontId="49" fillId="0" borderId="0" applyFont="0" applyFill="0" applyBorder="0" applyAlignment="0" applyProtection="0"/>
    <xf numFmtId="194" fontId="22" fillId="0" borderId="0" applyFont="0" applyFill="0" applyBorder="0" applyAlignment="0" applyProtection="0"/>
    <xf numFmtId="195" fontId="49" fillId="0" borderId="0" applyFont="0" applyFill="0" applyBorder="0" applyAlignment="0" applyProtection="0"/>
    <xf numFmtId="169" fontId="26" fillId="0" borderId="0" applyNumberFormat="0" applyFont="0" applyFill="0" applyBorder="0" applyAlignment="0" applyProtection="0"/>
    <xf numFmtId="0" fontId="14" fillId="0" borderId="0"/>
    <xf numFmtId="43" fontId="14" fillId="0" borderId="0" applyFont="0" applyFill="0" applyBorder="0" applyAlignment="0" applyProtection="0"/>
    <xf numFmtId="0" fontId="2" fillId="0" borderId="0"/>
    <xf numFmtId="0" fontId="2" fillId="0" borderId="0"/>
    <xf numFmtId="0" fontId="14" fillId="0" borderId="0"/>
    <xf numFmtId="0" fontId="81" fillId="0" borderId="0"/>
    <xf numFmtId="0" fontId="14" fillId="0" borderId="0"/>
    <xf numFmtId="0" fontId="84" fillId="0" borderId="0"/>
    <xf numFmtId="43" fontId="9" fillId="0" borderId="0" applyFont="0" applyFill="0" applyBorder="0" applyAlignment="0" applyProtection="0"/>
    <xf numFmtId="43" fontId="2" fillId="0" borderId="0" applyFont="0" applyFill="0" applyBorder="0" applyAlignment="0" applyProtection="0"/>
  </cellStyleXfs>
  <cellXfs count="713">
    <xf numFmtId="0" fontId="0" fillId="0" borderId="0" xfId="0"/>
    <xf numFmtId="1" fontId="5" fillId="0" borderId="0" xfId="12" applyNumberFormat="1" applyFont="1" applyFill="1" applyAlignment="1">
      <alignment vertical="center"/>
    </xf>
    <xf numFmtId="1" fontId="5" fillId="0" borderId="0" xfId="12" applyNumberFormat="1" applyFont="1" applyFill="1" applyAlignment="1">
      <alignment horizontal="right" vertical="center"/>
    </xf>
    <xf numFmtId="1" fontId="5" fillId="0" borderId="0" xfId="12" applyNumberFormat="1" applyFont="1" applyFill="1" applyAlignment="1">
      <alignment vertical="center" wrapText="1"/>
    </xf>
    <xf numFmtId="1" fontId="5" fillId="0" borderId="0" xfId="12" applyNumberFormat="1" applyFont="1" applyFill="1" applyAlignment="1">
      <alignment horizontal="center" vertical="center" wrapText="1"/>
    </xf>
    <xf numFmtId="49" fontId="5" fillId="0" borderId="0" xfId="12" applyNumberFormat="1" applyFont="1" applyFill="1" applyAlignment="1">
      <alignment horizontal="center" vertical="center"/>
    </xf>
    <xf numFmtId="49" fontId="5" fillId="0" borderId="0" xfId="12" applyNumberFormat="1" applyFont="1" applyFill="1" applyAlignment="1">
      <alignment vertical="center"/>
    </xf>
    <xf numFmtId="0" fontId="8" fillId="0" borderId="0" xfId="0" applyFont="1" applyAlignment="1">
      <alignment vertical="center" wrapText="1"/>
    </xf>
    <xf numFmtId="0" fontId="6" fillId="0" borderId="0" xfId="0" applyFont="1" applyAlignment="1">
      <alignment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vertical="center" wrapText="1"/>
    </xf>
    <xf numFmtId="0" fontId="8" fillId="0" borderId="1" xfId="0" applyFont="1" applyBorder="1" applyAlignment="1">
      <alignment vertical="center" wrapText="1"/>
    </xf>
    <xf numFmtId="49" fontId="8" fillId="0" borderId="1" xfId="0" applyNumberFormat="1" applyFont="1" applyBorder="1" applyAlignment="1">
      <alignment vertical="center" wrapText="1"/>
    </xf>
    <xf numFmtId="49" fontId="6" fillId="0" borderId="1" xfId="0" applyNumberFormat="1" applyFont="1" applyBorder="1" applyAlignment="1">
      <alignment vertical="center" wrapText="1"/>
    </xf>
    <xf numFmtId="49" fontId="6" fillId="0" borderId="1" xfId="0" quotePrefix="1" applyNumberFormat="1" applyFont="1" applyBorder="1" applyAlignment="1">
      <alignment vertical="center" wrapText="1"/>
    </xf>
    <xf numFmtId="0" fontId="8" fillId="0" borderId="1" xfId="0" applyFont="1" applyBorder="1" applyAlignment="1">
      <alignment horizontal="left" vertical="center" wrapText="1"/>
    </xf>
    <xf numFmtId="0" fontId="12" fillId="0" borderId="1" xfId="0" applyFont="1" applyBorder="1" applyAlignment="1">
      <alignment horizontal="left" vertical="center" wrapText="1"/>
    </xf>
    <xf numFmtId="49" fontId="12" fillId="0" borderId="1" xfId="0" applyNumberFormat="1" applyFont="1" applyBorder="1" applyAlignment="1">
      <alignment vertical="center" wrapText="1"/>
    </xf>
    <xf numFmtId="0" fontId="15" fillId="0" borderId="0" xfId="0" applyFont="1" applyAlignment="1">
      <alignment vertical="center" wrapText="1" readingOrder="1"/>
    </xf>
    <xf numFmtId="0" fontId="13" fillId="0" borderId="0" xfId="0" applyFont="1" applyAlignment="1">
      <alignment vertical="center" wrapText="1"/>
    </xf>
    <xf numFmtId="0" fontId="13" fillId="0" borderId="0" xfId="0" applyFont="1" applyBorder="1" applyAlignment="1">
      <alignment vertical="center" wrapText="1"/>
    </xf>
    <xf numFmtId="0" fontId="13"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0" xfId="0" applyFont="1" applyAlignment="1">
      <alignment horizontal="center" vertical="center" wrapText="1"/>
    </xf>
    <xf numFmtId="0" fontId="13" fillId="0" borderId="1" xfId="0" applyFont="1" applyBorder="1" applyAlignment="1">
      <alignment vertical="center" wrapText="1"/>
    </xf>
    <xf numFmtId="49" fontId="12" fillId="0" borderId="1" xfId="0" quotePrefix="1" applyNumberFormat="1" applyFont="1" applyBorder="1" applyAlignment="1">
      <alignment vertical="center" wrapText="1"/>
    </xf>
    <xf numFmtId="49" fontId="11" fillId="0" borderId="1" xfId="0" applyNumberFormat="1" applyFont="1" applyBorder="1" applyAlignment="1">
      <alignment vertical="center" wrapText="1"/>
    </xf>
    <xf numFmtId="0" fontId="11" fillId="0" borderId="1" xfId="0" applyFont="1" applyBorder="1" applyAlignment="1">
      <alignment vertical="center" wrapText="1"/>
    </xf>
    <xf numFmtId="0" fontId="11" fillId="0" borderId="0" xfId="0" applyFont="1" applyAlignment="1">
      <alignment vertical="center" wrapText="1"/>
    </xf>
    <xf numFmtId="0" fontId="13" fillId="0" borderId="1" xfId="0" quotePrefix="1" applyFont="1" applyBorder="1" applyAlignment="1">
      <alignment horizontal="center" vertical="center" wrapText="1"/>
    </xf>
    <xf numFmtId="0" fontId="16" fillId="0" borderId="0" xfId="0" applyFont="1" applyAlignment="1">
      <alignment vertical="center" wrapText="1" readingOrder="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6" fillId="0" borderId="1" xfId="0" quotePrefix="1" applyFont="1" applyBorder="1" applyAlignment="1">
      <alignment horizontal="center" vertical="center" wrapText="1"/>
    </xf>
    <xf numFmtId="0" fontId="16" fillId="0" borderId="0" xfId="0" applyFont="1"/>
    <xf numFmtId="0" fontId="0" fillId="0" borderId="0" xfId="0" applyFont="1"/>
    <xf numFmtId="1" fontId="17" fillId="0" borderId="0" xfId="12" applyNumberFormat="1" applyFont="1" applyFill="1" applyAlignment="1">
      <alignment vertical="center"/>
    </xf>
    <xf numFmtId="1" fontId="18" fillId="0" borderId="0" xfId="12" applyNumberFormat="1" applyFont="1" applyFill="1" applyAlignment="1">
      <alignment vertical="center"/>
    </xf>
    <xf numFmtId="1" fontId="18" fillId="0" borderId="0" xfId="12" applyNumberFormat="1" applyFont="1" applyFill="1" applyBorder="1" applyAlignment="1">
      <alignment vertical="center"/>
    </xf>
    <xf numFmtId="1" fontId="18" fillId="0" borderId="0" xfId="12" applyNumberFormat="1" applyFont="1" applyFill="1" applyAlignment="1">
      <alignment horizontal="center" vertical="center"/>
    </xf>
    <xf numFmtId="1" fontId="18" fillId="0" borderId="0" xfId="12" applyNumberFormat="1" applyFont="1" applyFill="1" applyAlignment="1">
      <alignment vertical="center" wrapText="1"/>
    </xf>
    <xf numFmtId="1" fontId="18" fillId="0" borderId="0" xfId="12" applyNumberFormat="1" applyFont="1" applyFill="1" applyAlignment="1">
      <alignment horizontal="center" vertical="center" wrapText="1"/>
    </xf>
    <xf numFmtId="1" fontId="18" fillId="0" borderId="0" xfId="12" applyNumberFormat="1" applyFont="1" applyFill="1" applyAlignment="1">
      <alignment horizontal="right" vertical="center"/>
    </xf>
    <xf numFmtId="1" fontId="64" fillId="0" borderId="0" xfId="12" applyNumberFormat="1" applyFont="1" applyFill="1" applyAlignment="1">
      <alignment vertical="center"/>
    </xf>
    <xf numFmtId="3" fontId="53" fillId="0" borderId="1" xfId="12" quotePrefix="1" applyNumberFormat="1" applyFont="1" applyFill="1" applyBorder="1" applyAlignment="1">
      <alignment horizontal="center" vertical="center" wrapText="1"/>
    </xf>
    <xf numFmtId="196" fontId="53" fillId="0" borderId="20" xfId="161" applyNumberFormat="1" applyFont="1" applyFill="1" applyBorder="1" applyAlignment="1">
      <alignment horizontal="right" vertical="center"/>
    </xf>
    <xf numFmtId="1" fontId="53" fillId="0" borderId="20" xfId="12" applyNumberFormat="1" applyFont="1" applyFill="1" applyBorder="1" applyAlignment="1">
      <alignment horizontal="right" vertical="center"/>
    </xf>
    <xf numFmtId="196" fontId="67" fillId="2" borderId="20" xfId="161" applyNumberFormat="1" applyFont="1" applyFill="1" applyBorder="1" applyAlignment="1">
      <alignment horizontal="right" vertical="center"/>
    </xf>
    <xf numFmtId="0" fontId="53" fillId="0" borderId="20" xfId="0" applyFont="1" applyFill="1" applyBorder="1" applyAlignment="1">
      <alignment horizontal="left" vertical="center" wrapText="1"/>
    </xf>
    <xf numFmtId="196" fontId="53" fillId="0" borderId="20" xfId="161" applyNumberFormat="1" applyFont="1" applyFill="1" applyBorder="1" applyAlignment="1">
      <alignment horizontal="center" vertical="center" wrapText="1"/>
    </xf>
    <xf numFmtId="1" fontId="53" fillId="0" borderId="21" xfId="12" applyNumberFormat="1" applyFont="1" applyFill="1" applyBorder="1" applyAlignment="1">
      <alignment horizontal="right" vertical="center"/>
    </xf>
    <xf numFmtId="49" fontId="53" fillId="0" borderId="20" xfId="12" applyNumberFormat="1" applyFont="1" applyFill="1" applyBorder="1" applyAlignment="1">
      <alignment horizontal="center" vertical="center"/>
    </xf>
    <xf numFmtId="1" fontId="53" fillId="0" borderId="20" xfId="12" applyNumberFormat="1" applyFont="1" applyFill="1" applyBorder="1" applyAlignment="1">
      <alignment vertical="center" wrapText="1"/>
    </xf>
    <xf numFmtId="1" fontId="67" fillId="2" borderId="20" xfId="12" applyNumberFormat="1" applyFont="1" applyFill="1" applyBorder="1" applyAlignment="1">
      <alignment horizontal="left" vertical="center" wrapText="1"/>
    </xf>
    <xf numFmtId="1" fontId="53" fillId="0" borderId="21" xfId="12" applyNumberFormat="1" applyFont="1" applyFill="1" applyBorder="1" applyAlignment="1">
      <alignment vertical="center" wrapText="1"/>
    </xf>
    <xf numFmtId="1" fontId="68" fillId="0" borderId="20" xfId="12" applyNumberFormat="1" applyFont="1" applyFill="1" applyBorder="1" applyAlignment="1">
      <alignment horizontal="center" vertical="center" wrapText="1"/>
    </xf>
    <xf numFmtId="0" fontId="68" fillId="0" borderId="20" xfId="0" applyFont="1" applyFill="1" applyBorder="1" applyAlignment="1">
      <alignment horizontal="center" vertical="center" wrapText="1"/>
    </xf>
    <xf numFmtId="1" fontId="68" fillId="0" borderId="21" xfId="12" applyNumberFormat="1" applyFont="1" applyFill="1" applyBorder="1" applyAlignment="1">
      <alignment horizontal="center" vertical="center" wrapText="1"/>
    </xf>
    <xf numFmtId="1" fontId="67" fillId="5" borderId="20" xfId="12" applyNumberFormat="1" applyFont="1" applyFill="1" applyBorder="1" applyAlignment="1">
      <alignment vertical="center" wrapText="1"/>
    </xf>
    <xf numFmtId="196" fontId="67" fillId="5" borderId="20" xfId="161" applyNumberFormat="1" applyFont="1" applyFill="1" applyBorder="1" applyAlignment="1">
      <alignment horizontal="right" vertical="center"/>
    </xf>
    <xf numFmtId="1" fontId="67" fillId="5" borderId="20" xfId="12" applyNumberFormat="1" applyFont="1" applyFill="1" applyBorder="1" applyAlignment="1">
      <alignment horizontal="right" vertical="center"/>
    </xf>
    <xf numFmtId="49" fontId="53" fillId="5" borderId="20" xfId="12" applyNumberFormat="1" applyFont="1" applyFill="1" applyBorder="1" applyAlignment="1">
      <alignment horizontal="center" vertical="center"/>
    </xf>
    <xf numFmtId="1" fontId="53" fillId="5" borderId="20" xfId="12" applyNumberFormat="1" applyFont="1" applyFill="1" applyBorder="1" applyAlignment="1">
      <alignment vertical="center" wrapText="1"/>
    </xf>
    <xf numFmtId="196" fontId="53" fillId="5" borderId="20" xfId="161" applyNumberFormat="1" applyFont="1" applyFill="1" applyBorder="1" applyAlignment="1">
      <alignment horizontal="right" vertical="center"/>
    </xf>
    <xf numFmtId="196" fontId="53" fillId="5" borderId="20" xfId="161" applyNumberFormat="1" applyFont="1" applyFill="1" applyBorder="1" applyAlignment="1">
      <alignment horizontal="right" vertical="center" wrapText="1"/>
    </xf>
    <xf numFmtId="49" fontId="67" fillId="5" borderId="20" xfId="12" applyNumberFormat="1" applyFont="1" applyFill="1" applyBorder="1" applyAlignment="1">
      <alignment horizontal="center" vertical="center"/>
    </xf>
    <xf numFmtId="1" fontId="53" fillId="5" borderId="20" xfId="12" applyNumberFormat="1" applyFont="1" applyFill="1" applyBorder="1" applyAlignment="1">
      <alignment horizontal="right" vertical="center"/>
    </xf>
    <xf numFmtId="1" fontId="66" fillId="0" borderId="0" xfId="12" applyNumberFormat="1" applyFont="1" applyFill="1" applyAlignment="1">
      <alignment vertical="center"/>
    </xf>
    <xf numFmtId="1" fontId="47" fillId="0" borderId="0" xfId="12" applyNumberFormat="1" applyFont="1" applyFill="1" applyAlignment="1">
      <alignment vertical="center"/>
    </xf>
    <xf numFmtId="1" fontId="70" fillId="0" borderId="0" xfId="12" applyNumberFormat="1" applyFont="1" applyFill="1" applyAlignment="1">
      <alignment vertical="center"/>
    </xf>
    <xf numFmtId="3" fontId="53" fillId="0" borderId="0" xfId="12" applyNumberFormat="1" applyFont="1" applyBorder="1" applyAlignment="1">
      <alignment horizontal="center" vertical="center" wrapText="1"/>
    </xf>
    <xf numFmtId="3" fontId="72" fillId="0" borderId="1" xfId="12" applyNumberFormat="1" applyFont="1" applyFill="1" applyBorder="1" applyAlignment="1">
      <alignment horizontal="center" vertical="center" wrapText="1"/>
    </xf>
    <xf numFmtId="3" fontId="72" fillId="0" borderId="1" xfId="12" applyNumberFormat="1" applyFont="1" applyBorder="1" applyAlignment="1">
      <alignment horizontal="center" vertical="center" wrapText="1"/>
    </xf>
    <xf numFmtId="0" fontId="53" fillId="0" borderId="1" xfId="12" applyNumberFormat="1" applyFont="1" applyFill="1" applyBorder="1" applyAlignment="1">
      <alignment horizontal="center" vertical="center" wrapText="1"/>
    </xf>
    <xf numFmtId="3" fontId="53" fillId="0" borderId="0" xfId="12" applyNumberFormat="1" applyFont="1" applyFill="1" applyBorder="1" applyAlignment="1">
      <alignment vertical="center" wrapText="1"/>
    </xf>
    <xf numFmtId="49" fontId="53" fillId="0" borderId="18" xfId="12" quotePrefix="1" applyNumberFormat="1" applyFont="1" applyFill="1" applyBorder="1" applyAlignment="1">
      <alignment horizontal="center" vertical="center" wrapText="1"/>
    </xf>
    <xf numFmtId="3" fontId="67" fillId="0" borderId="18" xfId="12" applyNumberFormat="1" applyFont="1" applyFill="1" applyBorder="1" applyAlignment="1">
      <alignment horizontal="center" vertical="center" wrapText="1"/>
    </xf>
    <xf numFmtId="3" fontId="53" fillId="0" borderId="18" xfId="12" quotePrefix="1" applyNumberFormat="1" applyFont="1" applyFill="1" applyBorder="1" applyAlignment="1">
      <alignment horizontal="center" vertical="center" wrapText="1"/>
    </xf>
    <xf numFmtId="1" fontId="67" fillId="0" borderId="20" xfId="12" applyNumberFormat="1" applyFont="1" applyFill="1" applyBorder="1" applyAlignment="1">
      <alignment horizontal="center" vertical="center"/>
    </xf>
    <xf numFmtId="1" fontId="67" fillId="0" borderId="20" xfId="12" applyNumberFormat="1" applyFont="1" applyFill="1" applyBorder="1" applyAlignment="1">
      <alignment horizontal="left" vertical="center" wrapText="1"/>
    </xf>
    <xf numFmtId="3" fontId="53" fillId="0" borderId="20" xfId="12" quotePrefix="1" applyNumberFormat="1" applyFont="1" applyFill="1" applyBorder="1" applyAlignment="1">
      <alignment horizontal="center" vertical="center" wrapText="1"/>
    </xf>
    <xf numFmtId="1" fontId="67" fillId="0" borderId="0" xfId="12" applyNumberFormat="1" applyFont="1" applyFill="1" applyAlignment="1">
      <alignment vertical="center"/>
    </xf>
    <xf numFmtId="1" fontId="53" fillId="0" borderId="0" xfId="12" applyNumberFormat="1" applyFont="1" applyFill="1" applyAlignment="1">
      <alignment vertical="center"/>
    </xf>
    <xf numFmtId="1" fontId="72" fillId="0" borderId="0" xfId="12" applyNumberFormat="1" applyFont="1" applyFill="1" applyAlignment="1">
      <alignment vertical="center"/>
    </xf>
    <xf numFmtId="196" fontId="67" fillId="6" borderId="20" xfId="161" applyNumberFormat="1" applyFont="1" applyFill="1" applyBorder="1" applyAlignment="1">
      <alignment horizontal="right" vertical="center"/>
    </xf>
    <xf numFmtId="1" fontId="72" fillId="0" borderId="20" xfId="12" applyNumberFormat="1" applyFont="1" applyFill="1" applyBorder="1" applyAlignment="1">
      <alignment horizontal="right" vertical="center"/>
    </xf>
    <xf numFmtId="1" fontId="53" fillId="0" borderId="20" xfId="12" quotePrefix="1" applyNumberFormat="1" applyFont="1" applyFill="1" applyBorder="1" applyAlignment="1">
      <alignment vertical="center" wrapText="1"/>
    </xf>
    <xf numFmtId="49" fontId="53" fillId="0" borderId="21" xfId="12" applyNumberFormat="1" applyFont="1" applyFill="1" applyBorder="1" applyAlignment="1">
      <alignment horizontal="center" vertical="center"/>
    </xf>
    <xf numFmtId="3" fontId="67" fillId="0" borderId="20" xfId="12" quotePrefix="1" applyNumberFormat="1" applyFont="1" applyFill="1" applyBorder="1" applyAlignment="1">
      <alignment horizontal="right" vertical="center" wrapText="1"/>
    </xf>
    <xf numFmtId="3" fontId="53" fillId="0" borderId="20" xfId="12" quotePrefix="1" applyNumberFormat="1" applyFont="1" applyFill="1" applyBorder="1" applyAlignment="1">
      <alignment horizontal="right" vertical="center" wrapText="1"/>
    </xf>
    <xf numFmtId="1" fontId="67" fillId="5" borderId="20" xfId="12" applyNumberFormat="1" applyFont="1" applyFill="1" applyBorder="1" applyAlignment="1">
      <alignment horizontal="center" vertical="center" wrapText="1"/>
    </xf>
    <xf numFmtId="1" fontId="67" fillId="5" borderId="0" xfId="12" applyNumberFormat="1" applyFont="1" applyFill="1" applyAlignment="1">
      <alignment vertical="center"/>
    </xf>
    <xf numFmtId="1" fontId="53" fillId="5" borderId="20" xfId="12" applyNumberFormat="1" applyFont="1" applyFill="1" applyBorder="1" applyAlignment="1">
      <alignment horizontal="center" vertical="center" wrapText="1"/>
    </xf>
    <xf numFmtId="1" fontId="53" fillId="5" borderId="0" xfId="12" applyNumberFormat="1" applyFont="1" applyFill="1" applyAlignment="1">
      <alignment vertical="center"/>
    </xf>
    <xf numFmtId="1" fontId="72" fillId="5" borderId="20" xfId="12" applyNumberFormat="1" applyFont="1" applyFill="1" applyBorder="1" applyAlignment="1">
      <alignment vertical="center" wrapText="1"/>
    </xf>
    <xf numFmtId="1" fontId="72" fillId="5" borderId="20" xfId="12" applyNumberFormat="1" applyFont="1" applyFill="1" applyBorder="1" applyAlignment="1">
      <alignment horizontal="right" vertical="center"/>
    </xf>
    <xf numFmtId="1" fontId="72" fillId="5" borderId="0" xfId="12" applyNumberFormat="1" applyFont="1" applyFill="1" applyAlignment="1">
      <alignment vertical="center"/>
    </xf>
    <xf numFmtId="196" fontId="53" fillId="5" borderId="20" xfId="12" applyNumberFormat="1" applyFont="1" applyFill="1" applyBorder="1" applyAlignment="1">
      <alignment horizontal="right" vertical="center"/>
    </xf>
    <xf numFmtId="196" fontId="53" fillId="5" borderId="20" xfId="161" applyNumberFormat="1" applyFont="1" applyFill="1" applyBorder="1" applyAlignment="1">
      <alignment vertical="center"/>
    </xf>
    <xf numFmtId="1" fontId="53" fillId="5" borderId="20" xfId="12" quotePrefix="1" applyNumberFormat="1" applyFont="1" applyFill="1" applyBorder="1" applyAlignment="1">
      <alignment vertical="center" wrapText="1"/>
    </xf>
    <xf numFmtId="1" fontId="53" fillId="6" borderId="20" xfId="12" applyNumberFormat="1" applyFont="1" applyFill="1" applyBorder="1" applyAlignment="1">
      <alignment horizontal="right" vertical="center"/>
    </xf>
    <xf numFmtId="49" fontId="47" fillId="0" borderId="0" xfId="12" applyNumberFormat="1" applyFont="1" applyFill="1" applyBorder="1" applyAlignment="1">
      <alignment horizontal="center" vertical="center"/>
    </xf>
    <xf numFmtId="1" fontId="47" fillId="0" borderId="0" xfId="12" applyNumberFormat="1" applyFont="1" applyFill="1" applyBorder="1" applyAlignment="1">
      <alignment vertical="center"/>
    </xf>
    <xf numFmtId="1" fontId="47" fillId="0" borderId="0" xfId="12" applyNumberFormat="1" applyFont="1" applyFill="1" applyBorder="1" applyAlignment="1">
      <alignment horizontal="center" vertical="center" wrapText="1"/>
    </xf>
    <xf numFmtId="1" fontId="47" fillId="0" borderId="0" xfId="12" applyNumberFormat="1" applyFont="1" applyFill="1" applyBorder="1" applyAlignment="1">
      <alignment horizontal="right" vertical="center"/>
    </xf>
    <xf numFmtId="49" fontId="67" fillId="7" borderId="20" xfId="12" applyNumberFormat="1" applyFont="1" applyFill="1" applyBorder="1" applyAlignment="1">
      <alignment horizontal="center" vertical="center" wrapText="1"/>
    </xf>
    <xf numFmtId="1" fontId="67" fillId="7" borderId="20" xfId="12" applyNumberFormat="1" applyFont="1" applyFill="1" applyBorder="1" applyAlignment="1">
      <alignment horizontal="left" vertical="center" wrapText="1"/>
    </xf>
    <xf numFmtId="3" fontId="53" fillId="7" borderId="20" xfId="12" quotePrefix="1" applyNumberFormat="1" applyFont="1" applyFill="1" applyBorder="1" applyAlignment="1">
      <alignment horizontal="center" vertical="center" wrapText="1"/>
    </xf>
    <xf numFmtId="1" fontId="67" fillId="9" borderId="20" xfId="12" applyNumberFormat="1" applyFont="1" applyFill="1" applyBorder="1" applyAlignment="1">
      <alignment horizontal="center" vertical="center"/>
    </xf>
    <xf numFmtId="1" fontId="67" fillId="9" borderId="20" xfId="12" applyNumberFormat="1" applyFont="1" applyFill="1" applyBorder="1" applyAlignment="1">
      <alignment horizontal="left" vertical="center" wrapText="1"/>
    </xf>
    <xf numFmtId="3" fontId="53" fillId="9" borderId="20" xfId="12" quotePrefix="1" applyNumberFormat="1" applyFont="1" applyFill="1" applyBorder="1" applyAlignment="1">
      <alignment horizontal="center" vertical="center" wrapText="1"/>
    </xf>
    <xf numFmtId="49" fontId="67" fillId="6" borderId="20" xfId="12" applyNumberFormat="1" applyFont="1" applyFill="1" applyBorder="1" applyAlignment="1">
      <alignment horizontal="center" vertical="center"/>
    </xf>
    <xf numFmtId="1" fontId="67" fillId="6" borderId="20" xfId="12" applyNumberFormat="1" applyFont="1" applyFill="1" applyBorder="1" applyAlignment="1">
      <alignment vertical="center" wrapText="1"/>
    </xf>
    <xf numFmtId="1" fontId="67" fillId="6" borderId="20" xfId="12" applyNumberFormat="1" applyFont="1" applyFill="1" applyBorder="1" applyAlignment="1">
      <alignment horizontal="right" vertical="center"/>
    </xf>
    <xf numFmtId="49" fontId="72" fillId="0" borderId="20" xfId="12" applyNumberFormat="1" applyFont="1" applyFill="1" applyBorder="1" applyAlignment="1">
      <alignment horizontal="center" vertical="center"/>
    </xf>
    <xf numFmtId="1" fontId="72" fillId="0" borderId="20" xfId="12" applyNumberFormat="1" applyFont="1" applyFill="1" applyBorder="1" applyAlignment="1">
      <alignment vertical="center" wrapText="1"/>
    </xf>
    <xf numFmtId="196" fontId="53" fillId="0" borderId="21" xfId="161" applyNumberFormat="1" applyFont="1" applyFill="1" applyBorder="1" applyAlignment="1">
      <alignment horizontal="right" vertical="center"/>
    </xf>
    <xf numFmtId="49" fontId="53" fillId="0" borderId="0" xfId="12" applyNumberFormat="1" applyFont="1" applyFill="1" applyBorder="1" applyAlignment="1">
      <alignment horizontal="center" vertical="center"/>
    </xf>
    <xf numFmtId="1" fontId="53" fillId="0" borderId="0" xfId="12" applyNumberFormat="1" applyFont="1" applyFill="1" applyBorder="1" applyAlignment="1">
      <alignment vertical="center" wrapText="1"/>
    </xf>
    <xf numFmtId="1" fontId="53" fillId="0" borderId="0" xfId="12" applyNumberFormat="1" applyFont="1" applyFill="1" applyBorder="1" applyAlignment="1">
      <alignment horizontal="center" vertical="center" wrapText="1"/>
    </xf>
    <xf numFmtId="1" fontId="53" fillId="0" borderId="0" xfId="12" applyNumberFormat="1" applyFont="1" applyFill="1" applyBorder="1" applyAlignment="1">
      <alignment horizontal="right" vertical="center"/>
    </xf>
    <xf numFmtId="1" fontId="53" fillId="0" borderId="0" xfId="12" applyNumberFormat="1" applyFont="1" applyFill="1" applyBorder="1" applyAlignment="1">
      <alignment vertical="center"/>
    </xf>
    <xf numFmtId="49" fontId="53" fillId="0" borderId="0" xfId="12" applyNumberFormat="1" applyFont="1" applyFill="1" applyAlignment="1">
      <alignment horizontal="center" vertical="center"/>
    </xf>
    <xf numFmtId="1" fontId="53" fillId="0" borderId="0" xfId="12" applyNumberFormat="1" applyFont="1" applyFill="1" applyAlignment="1">
      <alignment horizontal="left" vertical="center" wrapText="1"/>
    </xf>
    <xf numFmtId="1" fontId="53" fillId="0" borderId="0" xfId="12" applyNumberFormat="1" applyFont="1" applyFill="1" applyAlignment="1">
      <alignment horizontal="right" vertical="center"/>
    </xf>
    <xf numFmtId="1" fontId="53" fillId="0" borderId="0" xfId="12" applyNumberFormat="1" applyFont="1" applyFill="1" applyAlignment="1">
      <alignment horizontal="center" vertical="center"/>
    </xf>
    <xf numFmtId="49" fontId="53" fillId="0" borderId="0" xfId="12" applyNumberFormat="1" applyFont="1" applyFill="1" applyAlignment="1">
      <alignment vertical="center"/>
    </xf>
    <xf numFmtId="1" fontId="69" fillId="6" borderId="20" xfId="12" applyNumberFormat="1" applyFont="1" applyFill="1" applyBorder="1" applyAlignment="1">
      <alignment horizontal="center" vertical="center" wrapText="1"/>
    </xf>
    <xf numFmtId="1" fontId="75" fillId="0" borderId="20" xfId="12" applyNumberFormat="1" applyFont="1" applyFill="1" applyBorder="1" applyAlignment="1">
      <alignment horizontal="center" vertical="center" wrapText="1"/>
    </xf>
    <xf numFmtId="1" fontId="68" fillId="6" borderId="20" xfId="12" applyNumberFormat="1" applyFont="1" applyFill="1" applyBorder="1" applyAlignment="1">
      <alignment horizontal="center" vertical="center" wrapText="1"/>
    </xf>
    <xf numFmtId="196" fontId="67" fillId="0" borderId="18" xfId="161" quotePrefix="1" applyNumberFormat="1" applyFont="1" applyFill="1" applyBorder="1" applyAlignment="1">
      <alignment horizontal="center" vertical="center" wrapText="1"/>
    </xf>
    <xf numFmtId="196" fontId="53" fillId="0" borderId="18" xfId="161" quotePrefix="1" applyNumberFormat="1" applyFont="1" applyFill="1" applyBorder="1" applyAlignment="1">
      <alignment horizontal="center" vertical="center" wrapText="1"/>
    </xf>
    <xf numFmtId="196" fontId="67" fillId="7" borderId="20" xfId="161" quotePrefix="1" applyNumberFormat="1" applyFont="1" applyFill="1" applyBorder="1" applyAlignment="1">
      <alignment horizontal="center" vertical="center" wrapText="1"/>
    </xf>
    <xf numFmtId="196" fontId="53" fillId="7" borderId="20" xfId="161" quotePrefix="1" applyNumberFormat="1" applyFont="1" applyFill="1" applyBorder="1" applyAlignment="1">
      <alignment horizontal="center" vertical="center" wrapText="1"/>
    </xf>
    <xf numFmtId="196" fontId="67" fillId="9" borderId="20" xfId="161" quotePrefix="1" applyNumberFormat="1" applyFont="1" applyFill="1" applyBorder="1" applyAlignment="1">
      <alignment horizontal="center" vertical="center" wrapText="1"/>
    </xf>
    <xf numFmtId="196" fontId="53" fillId="9" borderId="20" xfId="161" quotePrefix="1" applyNumberFormat="1" applyFont="1" applyFill="1" applyBorder="1" applyAlignment="1">
      <alignment horizontal="center" vertical="center" wrapText="1"/>
    </xf>
    <xf numFmtId="1" fontId="53" fillId="0" borderId="0" xfId="12" applyNumberFormat="1" applyFont="1" applyFill="1" applyAlignment="1">
      <alignment horizontal="left" vertical="center" wrapText="1"/>
    </xf>
    <xf numFmtId="0" fontId="72" fillId="0" borderId="20" xfId="0" applyFont="1" applyBorder="1" applyAlignment="1">
      <alignment vertical="center" wrapText="1"/>
    </xf>
    <xf numFmtId="0" fontId="75" fillId="0" borderId="20" xfId="0" applyFont="1" applyFill="1" applyBorder="1" applyAlignment="1">
      <alignment horizontal="center" vertical="center" wrapText="1"/>
    </xf>
    <xf numFmtId="196" fontId="72" fillId="0" borderId="20" xfId="161" applyNumberFormat="1" applyFont="1" applyFill="1" applyBorder="1" applyAlignment="1">
      <alignment horizontal="right" vertical="center"/>
    </xf>
    <xf numFmtId="1" fontId="53" fillId="0" borderId="0" xfId="12" applyNumberFormat="1" applyFont="1" applyFill="1" applyAlignment="1">
      <alignment vertical="center" wrapText="1"/>
    </xf>
    <xf numFmtId="1" fontId="53" fillId="0" borderId="0" xfId="12" applyNumberFormat="1" applyFont="1" applyFill="1" applyAlignment="1">
      <alignment horizontal="center" vertical="center" wrapText="1"/>
    </xf>
    <xf numFmtId="43" fontId="53" fillId="0" borderId="0" xfId="161" applyFont="1" applyFill="1" applyBorder="1" applyAlignment="1">
      <alignment horizontal="center" vertical="center" wrapText="1"/>
    </xf>
    <xf numFmtId="1" fontId="64" fillId="0" borderId="0" xfId="12" applyNumberFormat="1" applyFont="1" applyFill="1" applyAlignment="1">
      <alignment vertical="center" wrapText="1"/>
    </xf>
    <xf numFmtId="1" fontId="66" fillId="0" borderId="0" xfId="12" applyNumberFormat="1" applyFont="1" applyFill="1" applyAlignment="1">
      <alignment vertical="center" wrapText="1"/>
    </xf>
    <xf numFmtId="0" fontId="76" fillId="0" borderId="0" xfId="0" applyFont="1"/>
    <xf numFmtId="0" fontId="77" fillId="0" borderId="0" xfId="0" applyFont="1" applyAlignment="1">
      <alignment vertical="center"/>
    </xf>
    <xf numFmtId="1" fontId="67" fillId="10" borderId="20" xfId="12" applyNumberFormat="1" applyFont="1" applyFill="1" applyBorder="1" applyAlignment="1">
      <alignment horizontal="left" vertical="center" wrapText="1"/>
    </xf>
    <xf numFmtId="196" fontId="67" fillId="10" borderId="20" xfId="161" applyNumberFormat="1" applyFont="1" applyFill="1" applyBorder="1" applyAlignment="1">
      <alignment horizontal="right" vertical="center"/>
    </xf>
    <xf numFmtId="43" fontId="76" fillId="0" borderId="0" xfId="161" applyFont="1" applyAlignment="1">
      <alignment vertical="center"/>
    </xf>
    <xf numFmtId="1" fontId="53" fillId="0" borderId="0" xfId="12" applyNumberFormat="1" applyFont="1" applyFill="1" applyAlignment="1">
      <alignment horizontal="left" vertical="center" wrapText="1"/>
    </xf>
    <xf numFmtId="1" fontId="66" fillId="0" borderId="3" xfId="12" applyNumberFormat="1" applyFont="1" applyFill="1" applyBorder="1" applyAlignment="1">
      <alignment vertical="center"/>
    </xf>
    <xf numFmtId="0" fontId="83" fillId="0" borderId="0" xfId="0" applyFont="1"/>
    <xf numFmtId="196" fontId="53" fillId="0" borderId="20" xfId="161" quotePrefix="1" applyNumberFormat="1" applyFont="1" applyFill="1" applyBorder="1" applyAlignment="1">
      <alignment horizontal="center" vertical="center" wrapText="1"/>
    </xf>
    <xf numFmtId="1" fontId="53" fillId="5" borderId="20" xfId="167" applyNumberFormat="1" applyFont="1" applyFill="1" applyBorder="1" applyAlignment="1">
      <alignment vertical="center" wrapText="1"/>
    </xf>
    <xf numFmtId="196" fontId="53" fillId="5" borderId="20" xfId="161" applyNumberFormat="1" applyFont="1" applyFill="1" applyBorder="1" applyAlignment="1">
      <alignment horizontal="left" vertical="center" wrapText="1"/>
    </xf>
    <xf numFmtId="196" fontId="53" fillId="0" borderId="20" xfId="161" applyNumberFormat="1" applyFont="1" applyBorder="1" applyAlignment="1">
      <alignment horizontal="center" vertical="center"/>
    </xf>
    <xf numFmtId="0" fontId="79" fillId="0" borderId="20" xfId="0" applyFont="1" applyBorder="1" applyAlignment="1">
      <alignment horizontal="center" vertical="center"/>
    </xf>
    <xf numFmtId="196" fontId="79" fillId="0" borderId="20" xfId="161" applyNumberFormat="1" applyFont="1" applyBorder="1" applyAlignment="1">
      <alignment horizontal="center" vertical="center"/>
    </xf>
    <xf numFmtId="0" fontId="79" fillId="0" borderId="20" xfId="0" applyFont="1" applyBorder="1"/>
    <xf numFmtId="196" fontId="79" fillId="0" borderId="20" xfId="0" applyNumberFormat="1" applyFont="1" applyBorder="1" applyAlignment="1">
      <alignment horizontal="center" vertical="center"/>
    </xf>
    <xf numFmtId="196" fontId="67" fillId="0" borderId="20" xfId="161" quotePrefix="1" applyNumberFormat="1" applyFont="1" applyFill="1" applyBorder="1" applyAlignment="1">
      <alignment horizontal="right" vertical="center" wrapText="1"/>
    </xf>
    <xf numFmtId="3" fontId="69" fillId="0" borderId="20" xfId="12" quotePrefix="1" applyNumberFormat="1" applyFont="1" applyFill="1" applyBorder="1" applyAlignment="1">
      <alignment horizontal="center" vertical="center" wrapText="1"/>
    </xf>
    <xf numFmtId="196" fontId="67" fillId="0" borderId="20" xfId="161" quotePrefix="1" applyNumberFormat="1" applyFont="1" applyFill="1" applyBorder="1" applyAlignment="1">
      <alignment horizontal="center" vertical="center" wrapText="1"/>
    </xf>
    <xf numFmtId="3" fontId="53" fillId="0" borderId="20" xfId="12" applyNumberFormat="1" applyFont="1" applyFill="1" applyBorder="1" applyAlignment="1">
      <alignment horizontal="left" vertical="center" wrapText="1"/>
    </xf>
    <xf numFmtId="3" fontId="68" fillId="0" borderId="20" xfId="12" quotePrefix="1" applyNumberFormat="1" applyFont="1" applyFill="1" applyBorder="1" applyAlignment="1">
      <alignment horizontal="center" vertical="center" wrapText="1"/>
    </xf>
    <xf numFmtId="196" fontId="67" fillId="0" borderId="20" xfId="161" applyNumberFormat="1" applyFont="1" applyFill="1" applyBorder="1" applyAlignment="1">
      <alignment horizontal="right" vertical="center"/>
    </xf>
    <xf numFmtId="0" fontId="67" fillId="0" borderId="20" xfId="0" applyFont="1" applyFill="1" applyBorder="1" applyAlignment="1">
      <alignment horizontal="left" vertical="center" wrapText="1"/>
    </xf>
    <xf numFmtId="197" fontId="53" fillId="0" borderId="20" xfId="161" quotePrefix="1" applyNumberFormat="1" applyFont="1" applyFill="1" applyBorder="1" applyAlignment="1">
      <alignment horizontal="center" vertical="center" wrapText="1"/>
    </xf>
    <xf numFmtId="3" fontId="53" fillId="5" borderId="20" xfId="167" applyNumberFormat="1" applyFont="1" applyFill="1" applyBorder="1" applyAlignment="1">
      <alignment horizontal="left" vertical="center" wrapText="1"/>
    </xf>
    <xf numFmtId="3" fontId="53" fillId="5" borderId="21" xfId="167" applyNumberFormat="1" applyFont="1" applyFill="1" applyBorder="1" applyAlignment="1">
      <alignment horizontal="left" vertical="center" wrapText="1"/>
    </xf>
    <xf numFmtId="0" fontId="69" fillId="0" borderId="1" xfId="12" applyFont="1" applyFill="1" applyBorder="1" applyAlignment="1">
      <alignment horizontal="center" vertical="center" wrapText="1"/>
    </xf>
    <xf numFmtId="3" fontId="69" fillId="0" borderId="1" xfId="12" quotePrefix="1" applyNumberFormat="1" applyFont="1" applyFill="1" applyBorder="1" applyAlignment="1">
      <alignment horizontal="center" vertical="center" wrapText="1"/>
    </xf>
    <xf numFmtId="196" fontId="69" fillId="11" borderId="20" xfId="161" quotePrefix="1" applyNumberFormat="1" applyFont="1" applyFill="1" applyBorder="1" applyAlignment="1">
      <alignment vertical="center" wrapText="1"/>
    </xf>
    <xf numFmtId="3" fontId="75" fillId="0" borderId="20" xfId="12" quotePrefix="1" applyNumberFormat="1" applyFont="1" applyFill="1" applyBorder="1" applyAlignment="1">
      <alignment horizontal="center" vertical="center" wrapText="1"/>
    </xf>
    <xf numFmtId="196" fontId="75" fillId="0" borderId="20" xfId="161" quotePrefix="1" applyNumberFormat="1" applyFont="1" applyFill="1" applyBorder="1" applyAlignment="1">
      <alignment horizontal="center" vertical="center" wrapText="1"/>
    </xf>
    <xf numFmtId="3" fontId="68" fillId="0" borderId="20" xfId="12" quotePrefix="1" applyNumberFormat="1" applyFont="1" applyFill="1" applyBorder="1" applyAlignment="1">
      <alignment vertical="center" wrapText="1"/>
    </xf>
    <xf numFmtId="3" fontId="75" fillId="0" borderId="20" xfId="12" quotePrefix="1" applyNumberFormat="1" applyFont="1" applyFill="1" applyBorder="1" applyAlignment="1">
      <alignment vertical="center" wrapText="1"/>
    </xf>
    <xf numFmtId="196" fontId="68" fillId="0" borderId="20" xfId="161" quotePrefix="1" applyNumberFormat="1" applyFont="1" applyFill="1" applyBorder="1" applyAlignment="1">
      <alignment vertical="center" wrapText="1"/>
    </xf>
    <xf numFmtId="0" fontId="69" fillId="11" borderId="20" xfId="160" applyFont="1" applyFill="1" applyBorder="1" applyAlignment="1">
      <alignment vertical="center" wrapText="1"/>
    </xf>
    <xf numFmtId="3" fontId="69" fillId="11" borderId="20" xfId="12" quotePrefix="1" applyNumberFormat="1" applyFont="1" applyFill="1" applyBorder="1" applyAlignment="1">
      <alignment vertical="center" wrapText="1"/>
    </xf>
    <xf numFmtId="0" fontId="69" fillId="0" borderId="20" xfId="160" applyFont="1" applyFill="1" applyBorder="1" applyAlignment="1">
      <alignment vertical="center" wrapText="1"/>
    </xf>
    <xf numFmtId="3" fontId="69" fillId="0" borderId="20" xfId="12" quotePrefix="1" applyNumberFormat="1" applyFont="1" applyFill="1" applyBorder="1" applyAlignment="1">
      <alignment vertical="center" wrapText="1"/>
    </xf>
    <xf numFmtId="196" fontId="75" fillId="0" borderId="20" xfId="161" quotePrefix="1" applyNumberFormat="1" applyFont="1" applyFill="1" applyBorder="1" applyAlignment="1">
      <alignment vertical="center" wrapText="1"/>
    </xf>
    <xf numFmtId="49" fontId="69" fillId="12" borderId="20" xfId="164" applyNumberFormat="1" applyFont="1" applyFill="1" applyBorder="1" applyAlignment="1">
      <alignment vertical="center" wrapText="1"/>
    </xf>
    <xf numFmtId="196" fontId="69" fillId="12" borderId="20" xfId="161" quotePrefix="1" applyNumberFormat="1" applyFont="1" applyFill="1" applyBorder="1" applyAlignment="1">
      <alignment vertical="center" wrapText="1"/>
    </xf>
    <xf numFmtId="3" fontId="69" fillId="12" borderId="20" xfId="12" quotePrefix="1" applyNumberFormat="1" applyFont="1" applyFill="1" applyBorder="1" applyAlignment="1">
      <alignment vertical="center" wrapText="1"/>
    </xf>
    <xf numFmtId="197" fontId="68" fillId="0" borderId="20" xfId="161" quotePrefix="1" applyNumberFormat="1" applyFont="1" applyFill="1" applyBorder="1" applyAlignment="1">
      <alignment vertical="center" wrapText="1"/>
    </xf>
    <xf numFmtId="196" fontId="68" fillId="0" borderId="20" xfId="161" quotePrefix="1" applyNumberFormat="1" applyFont="1" applyFill="1" applyBorder="1" applyAlignment="1">
      <alignment horizontal="center" vertical="center" wrapText="1"/>
    </xf>
    <xf numFmtId="3" fontId="68" fillId="0" borderId="20" xfId="0" quotePrefix="1" applyNumberFormat="1" applyFont="1" applyFill="1" applyBorder="1" applyAlignment="1">
      <alignment horizontal="right" vertical="center" wrapText="1"/>
    </xf>
    <xf numFmtId="49" fontId="68" fillId="0" borderId="20" xfId="164" applyNumberFormat="1" applyFont="1" applyFill="1" applyBorder="1" applyAlignment="1">
      <alignment vertical="center" wrapText="1"/>
    </xf>
    <xf numFmtId="49" fontId="68" fillId="0" borderId="20" xfId="0" applyNumberFormat="1" applyFont="1" applyBorder="1" applyAlignment="1">
      <alignment horizontal="left" vertical="center" wrapText="1"/>
    </xf>
    <xf numFmtId="196" fontId="53" fillId="0" borderId="20" xfId="161" applyNumberFormat="1" applyFont="1" applyFill="1" applyBorder="1" applyAlignment="1">
      <alignment horizontal="right" vertical="center" wrapText="1"/>
    </xf>
    <xf numFmtId="196" fontId="53" fillId="5" borderId="20" xfId="161" applyNumberFormat="1" applyFont="1" applyFill="1" applyBorder="1" applyAlignment="1">
      <alignment horizontal="center" vertical="center" wrapText="1"/>
    </xf>
    <xf numFmtId="196" fontId="53" fillId="5" borderId="21" xfId="161" applyNumberFormat="1" applyFont="1" applyFill="1" applyBorder="1" applyAlignment="1">
      <alignment horizontal="center" vertical="center" wrapText="1"/>
    </xf>
    <xf numFmtId="43" fontId="53" fillId="0" borderId="0" xfId="161" applyNumberFormat="1" applyFont="1" applyFill="1" applyBorder="1" applyAlignment="1">
      <alignment vertical="center" wrapText="1"/>
    </xf>
    <xf numFmtId="0" fontId="92" fillId="0" borderId="0" xfId="0" applyFont="1" applyAlignment="1">
      <alignment vertical="center"/>
    </xf>
    <xf numFmtId="43" fontId="92" fillId="0" borderId="0" xfId="161" applyFont="1" applyAlignment="1">
      <alignment vertical="center"/>
    </xf>
    <xf numFmtId="0" fontId="94" fillId="0" borderId="0" xfId="0" applyFont="1" applyAlignment="1">
      <alignment vertical="center"/>
    </xf>
    <xf numFmtId="43" fontId="94" fillId="0" borderId="0" xfId="161" applyFont="1" applyAlignment="1">
      <alignment vertical="center"/>
    </xf>
    <xf numFmtId="0" fontId="67" fillId="5" borderId="1" xfId="0" applyFont="1" applyFill="1" applyBorder="1" applyAlignment="1">
      <alignment horizontal="center" vertical="center" wrapText="1"/>
    </xf>
    <xf numFmtId="0" fontId="53" fillId="0" borderId="20" xfId="0" applyFont="1" applyBorder="1" applyAlignment="1">
      <alignment vertical="center"/>
    </xf>
    <xf numFmtId="1" fontId="68" fillId="5" borderId="20" xfId="12" applyNumberFormat="1" applyFont="1" applyFill="1" applyBorder="1" applyAlignment="1">
      <alignment horizontal="center" vertical="center" wrapText="1"/>
    </xf>
    <xf numFmtId="196" fontId="68" fillId="5" borderId="20" xfId="161" applyNumberFormat="1" applyFont="1" applyFill="1" applyBorder="1" applyAlignment="1">
      <alignment horizontal="center" vertical="center" wrapText="1"/>
    </xf>
    <xf numFmtId="0" fontId="68" fillId="5" borderId="20" xfId="162" quotePrefix="1" applyNumberFormat="1" applyFont="1" applyFill="1" applyBorder="1" applyAlignment="1">
      <alignment horizontal="center" vertical="center" wrapText="1"/>
    </xf>
    <xf numFmtId="0" fontId="68" fillId="5" borderId="20" xfId="0" applyFont="1" applyFill="1" applyBorder="1" applyAlignment="1">
      <alignment horizontal="center" vertical="center" wrapText="1"/>
    </xf>
    <xf numFmtId="196" fontId="53" fillId="5" borderId="20" xfId="161" quotePrefix="1" applyNumberFormat="1" applyFont="1" applyFill="1" applyBorder="1" applyAlignment="1">
      <alignment horizontal="center" vertical="center"/>
    </xf>
    <xf numFmtId="0" fontId="95" fillId="0" borderId="0" xfId="0" applyFont="1"/>
    <xf numFmtId="3" fontId="67" fillId="0" borderId="1" xfId="12" quotePrefix="1" applyNumberFormat="1" applyFont="1" applyFill="1" applyBorder="1" applyAlignment="1">
      <alignment horizontal="center" vertical="center" wrapText="1"/>
    </xf>
    <xf numFmtId="3" fontId="72" fillId="0" borderId="20" xfId="12" quotePrefix="1" applyNumberFormat="1" applyFont="1" applyFill="1" applyBorder="1" applyAlignment="1">
      <alignment horizontal="center" vertical="center" wrapText="1"/>
    </xf>
    <xf numFmtId="196" fontId="72" fillId="0" borderId="20" xfId="161" quotePrefix="1" applyNumberFormat="1" applyFont="1" applyFill="1" applyBorder="1" applyAlignment="1">
      <alignment horizontal="center" vertical="center" wrapText="1"/>
    </xf>
    <xf numFmtId="3" fontId="53" fillId="0" borderId="0" xfId="12" quotePrefix="1" applyNumberFormat="1" applyFont="1" applyFill="1" applyBorder="1" applyAlignment="1">
      <alignment horizontal="center" vertical="center" wrapText="1"/>
    </xf>
    <xf numFmtId="3" fontId="80" fillId="11" borderId="20" xfId="12" quotePrefix="1" applyNumberFormat="1" applyFont="1" applyFill="1" applyBorder="1" applyAlignment="1">
      <alignment horizontal="center" vertical="center" wrapText="1"/>
    </xf>
    <xf numFmtId="1" fontId="96" fillId="0" borderId="20" xfId="12" applyNumberFormat="1" applyFont="1" applyFill="1" applyBorder="1" applyAlignment="1">
      <alignment horizontal="left" vertical="center" wrapText="1"/>
    </xf>
    <xf numFmtId="3" fontId="96" fillId="0" borderId="20" xfId="12" quotePrefix="1" applyNumberFormat="1" applyFont="1" applyFill="1" applyBorder="1" applyAlignment="1">
      <alignment horizontal="center" vertical="center" wrapText="1"/>
    </xf>
    <xf numFmtId="1" fontId="97" fillId="0" borderId="20" xfId="12" applyNumberFormat="1" applyFont="1" applyFill="1" applyBorder="1" applyAlignment="1">
      <alignment horizontal="left" vertical="center" wrapText="1"/>
    </xf>
    <xf numFmtId="1" fontId="80" fillId="11" borderId="20" xfId="12" quotePrefix="1" applyNumberFormat="1" applyFont="1" applyFill="1" applyBorder="1" applyAlignment="1">
      <alignment vertical="center" wrapText="1"/>
    </xf>
    <xf numFmtId="1" fontId="80" fillId="0" borderId="20" xfId="12" quotePrefix="1" applyNumberFormat="1" applyFont="1" applyFill="1" applyBorder="1" applyAlignment="1">
      <alignment vertical="center" wrapText="1"/>
    </xf>
    <xf numFmtId="3" fontId="80" fillId="0" borderId="20" xfId="12" quotePrefix="1" applyNumberFormat="1" applyFont="1" applyFill="1" applyBorder="1" applyAlignment="1">
      <alignment horizontal="center" vertical="center" wrapText="1"/>
    </xf>
    <xf numFmtId="49" fontId="97" fillId="0" borderId="20" xfId="165" applyNumberFormat="1" applyFont="1" applyFill="1" applyBorder="1" applyAlignment="1">
      <alignment horizontal="center" vertical="center" wrapText="1"/>
    </xf>
    <xf numFmtId="49" fontId="97" fillId="0" borderId="20" xfId="0" applyNumberFormat="1" applyFont="1" applyFill="1" applyBorder="1" applyAlignment="1">
      <alignment horizontal="center" vertical="center" wrapText="1"/>
    </xf>
    <xf numFmtId="1" fontId="80" fillId="12" borderId="20" xfId="12" quotePrefix="1" applyNumberFormat="1" applyFont="1" applyFill="1" applyBorder="1" applyAlignment="1">
      <alignment vertical="center" wrapText="1"/>
    </xf>
    <xf numFmtId="3" fontId="80" fillId="12" borderId="20" xfId="12" quotePrefix="1" applyNumberFormat="1" applyFont="1" applyFill="1" applyBorder="1" applyAlignment="1">
      <alignment horizontal="center" vertical="center" wrapText="1"/>
    </xf>
    <xf numFmtId="3" fontId="97" fillId="0" borderId="20" xfId="0" quotePrefix="1" applyNumberFormat="1" applyFont="1" applyFill="1" applyBorder="1" applyAlignment="1">
      <alignment horizontal="center" vertical="center" wrapText="1"/>
    </xf>
    <xf numFmtId="3" fontId="97" fillId="0" borderId="20" xfId="12" quotePrefix="1" applyNumberFormat="1" applyFont="1" applyFill="1" applyBorder="1" applyAlignment="1">
      <alignment horizontal="center" vertical="center" wrapText="1"/>
    </xf>
    <xf numFmtId="198" fontId="97" fillId="0" borderId="20" xfId="0" quotePrefix="1" applyNumberFormat="1" applyFont="1" applyFill="1" applyBorder="1" applyAlignment="1">
      <alignment horizontal="center" vertical="center" wrapText="1"/>
    </xf>
    <xf numFmtId="1" fontId="97" fillId="0" borderId="20" xfId="12" quotePrefix="1" applyNumberFormat="1" applyFont="1" applyFill="1" applyBorder="1" applyAlignment="1">
      <alignment vertical="center" wrapText="1"/>
    </xf>
    <xf numFmtId="49" fontId="97" fillId="0" borderId="20" xfId="0" quotePrefix="1" applyNumberFormat="1" applyFont="1" applyFill="1" applyBorder="1" applyAlignment="1">
      <alignment horizontal="center" vertical="center" wrapText="1"/>
    </xf>
    <xf numFmtId="0" fontId="97" fillId="0" borderId="20" xfId="0" applyFont="1" applyFill="1" applyBorder="1" applyAlignment="1">
      <alignment horizontal="center" vertical="center" wrapText="1"/>
    </xf>
    <xf numFmtId="0" fontId="99" fillId="0" borderId="0" xfId="0" applyFont="1"/>
    <xf numFmtId="43" fontId="68" fillId="0" borderId="20" xfId="161" quotePrefix="1" applyFont="1" applyFill="1" applyBorder="1" applyAlignment="1">
      <alignment vertical="center" wrapText="1"/>
    </xf>
    <xf numFmtId="3" fontId="89" fillId="0" borderId="20" xfId="12" quotePrefix="1" applyNumberFormat="1" applyFont="1" applyFill="1" applyBorder="1" applyAlignment="1">
      <alignment horizontal="center" vertical="center" wrapText="1"/>
    </xf>
    <xf numFmtId="196" fontId="68" fillId="0" borderId="20" xfId="0" applyNumberFormat="1" applyFont="1" applyBorder="1" applyAlignment="1">
      <alignment horizontal="center" vertical="center"/>
    </xf>
    <xf numFmtId="0" fontId="68" fillId="0" borderId="23" xfId="0" applyFont="1" applyBorder="1" applyAlignment="1">
      <alignment horizontal="center" vertical="center" wrapText="1"/>
    </xf>
    <xf numFmtId="49" fontId="68" fillId="0" borderId="20" xfId="165" applyNumberFormat="1" applyFont="1" applyFill="1" applyBorder="1" applyAlignment="1">
      <alignment horizontal="left" vertical="center" wrapText="1"/>
    </xf>
    <xf numFmtId="0" fontId="100" fillId="0" borderId="0" xfId="0" applyFont="1"/>
    <xf numFmtId="49" fontId="68" fillId="0" borderId="20" xfId="0" applyNumberFormat="1" applyFont="1" applyFill="1" applyBorder="1" applyAlignment="1">
      <alignment horizontal="left" vertical="center" wrapText="1"/>
    </xf>
    <xf numFmtId="0" fontId="89" fillId="0" borderId="20" xfId="162" applyFont="1" applyFill="1" applyBorder="1" applyAlignment="1">
      <alignment horizontal="center" vertical="center" wrapText="1"/>
    </xf>
    <xf numFmtId="0" fontId="89" fillId="0" borderId="20" xfId="0" applyFont="1" applyFill="1" applyBorder="1" applyAlignment="1">
      <alignment horizontal="center" vertical="center" wrapText="1"/>
    </xf>
    <xf numFmtId="196" fontId="99" fillId="0" borderId="0" xfId="0" applyNumberFormat="1" applyFont="1"/>
    <xf numFmtId="49" fontId="68" fillId="0" borderId="23" xfId="12" applyNumberFormat="1" applyFont="1" applyFill="1" applyBorder="1" applyAlignment="1">
      <alignment horizontal="center" vertical="center" wrapText="1"/>
    </xf>
    <xf numFmtId="0" fontId="68" fillId="5" borderId="20" xfId="0" applyFont="1" applyFill="1" applyBorder="1" applyAlignment="1">
      <alignment horizontal="left" vertical="center" wrapText="1"/>
    </xf>
    <xf numFmtId="3" fontId="97" fillId="5" borderId="20" xfId="0" quotePrefix="1" applyNumberFormat="1" applyFont="1" applyFill="1" applyBorder="1" applyAlignment="1">
      <alignment horizontal="center" vertical="center" wrapText="1"/>
    </xf>
    <xf numFmtId="196" fontId="68" fillId="5" borderId="20" xfId="161" applyNumberFormat="1" applyFont="1" applyFill="1" applyBorder="1" applyAlignment="1">
      <alignment horizontal="left" vertical="center" wrapText="1"/>
    </xf>
    <xf numFmtId="196" fontId="68" fillId="0" borderId="20" xfId="161" applyNumberFormat="1" applyFont="1" applyFill="1" applyBorder="1" applyAlignment="1">
      <alignment horizontal="right" vertical="center" wrapText="1"/>
    </xf>
    <xf numFmtId="3" fontId="68" fillId="0" borderId="24" xfId="12" quotePrefix="1" applyNumberFormat="1" applyFont="1" applyFill="1" applyBorder="1" applyAlignment="1">
      <alignment horizontal="center" vertical="center" wrapText="1"/>
    </xf>
    <xf numFmtId="49" fontId="75" fillId="0" borderId="23" xfId="12" applyNumberFormat="1" applyFont="1" applyFill="1" applyBorder="1" applyAlignment="1">
      <alignment horizontal="center" vertical="center" wrapText="1"/>
    </xf>
    <xf numFmtId="0" fontId="75" fillId="5" borderId="20" xfId="0" applyFont="1" applyFill="1" applyBorder="1" applyAlignment="1">
      <alignment horizontal="left" vertical="center" wrapText="1"/>
    </xf>
    <xf numFmtId="3" fontId="75" fillId="0" borderId="24" xfId="12" quotePrefix="1" applyNumberFormat="1" applyFont="1" applyFill="1" applyBorder="1" applyAlignment="1">
      <alignment horizontal="center" vertical="center" wrapText="1"/>
    </xf>
    <xf numFmtId="49" fontId="68" fillId="0" borderId="20" xfId="163" applyNumberFormat="1" applyFont="1" applyFill="1" applyBorder="1" applyAlignment="1">
      <alignment horizontal="left" vertical="center" wrapText="1"/>
    </xf>
    <xf numFmtId="0" fontId="97" fillId="0" borderId="20" xfId="162" applyFont="1" applyFill="1" applyBorder="1" applyAlignment="1">
      <alignment horizontal="center" vertical="center" wrapText="1"/>
    </xf>
    <xf numFmtId="0" fontId="97" fillId="5" borderId="20" xfId="0" applyFont="1" applyFill="1" applyBorder="1" applyAlignment="1">
      <alignment horizontal="center" vertical="center" wrapText="1"/>
    </xf>
    <xf numFmtId="196" fontId="68" fillId="0" borderId="20" xfId="161" applyNumberFormat="1" applyFont="1" applyFill="1" applyBorder="1" applyAlignment="1">
      <alignment horizontal="center" vertical="center"/>
    </xf>
    <xf numFmtId="3" fontId="97" fillId="0" borderId="24" xfId="12" quotePrefix="1" applyNumberFormat="1" applyFont="1" applyFill="1" applyBorder="1" applyAlignment="1">
      <alignment horizontal="center" vertical="center" wrapText="1"/>
    </xf>
    <xf numFmtId="1" fontId="69" fillId="11" borderId="23" xfId="12" applyNumberFormat="1" applyFont="1" applyFill="1" applyBorder="1" applyAlignment="1">
      <alignment horizontal="center" vertical="center"/>
    </xf>
    <xf numFmtId="3" fontId="69" fillId="11" borderId="24" xfId="12" quotePrefix="1" applyNumberFormat="1" applyFont="1" applyFill="1" applyBorder="1" applyAlignment="1">
      <alignment horizontal="center" vertical="center" wrapText="1"/>
    </xf>
    <xf numFmtId="1" fontId="69" fillId="0" borderId="23" xfId="12" applyNumberFormat="1" applyFont="1" applyFill="1" applyBorder="1" applyAlignment="1">
      <alignment horizontal="center" vertical="center"/>
    </xf>
    <xf numFmtId="3" fontId="69" fillId="0" borderId="24" xfId="12" quotePrefix="1" applyNumberFormat="1" applyFont="1" applyFill="1" applyBorder="1" applyAlignment="1">
      <alignment horizontal="center" vertical="center" wrapText="1"/>
    </xf>
    <xf numFmtId="49" fontId="97" fillId="5" borderId="20" xfId="0" applyNumberFormat="1" applyFont="1" applyFill="1" applyBorder="1" applyAlignment="1">
      <alignment horizontal="center" vertical="center" wrapText="1"/>
    </xf>
    <xf numFmtId="49" fontId="68" fillId="5" borderId="20" xfId="0" applyNumberFormat="1" applyFont="1" applyFill="1" applyBorder="1" applyAlignment="1">
      <alignment horizontal="left" vertical="center" wrapText="1"/>
    </xf>
    <xf numFmtId="1" fontId="69" fillId="12" borderId="23" xfId="12" applyNumberFormat="1" applyFont="1" applyFill="1" applyBorder="1" applyAlignment="1">
      <alignment horizontal="center" vertical="center"/>
    </xf>
    <xf numFmtId="3" fontId="69" fillId="12" borderId="24" xfId="12" quotePrefix="1" applyNumberFormat="1" applyFont="1" applyFill="1" applyBorder="1" applyAlignment="1">
      <alignment horizontal="center" vertical="center" wrapText="1"/>
    </xf>
    <xf numFmtId="196" fontId="68" fillId="5" borderId="20" xfId="161" applyNumberFormat="1" applyFont="1" applyFill="1" applyBorder="1" applyAlignment="1">
      <alignment horizontal="right" vertical="center" wrapText="1"/>
    </xf>
    <xf numFmtId="2" fontId="68" fillId="0" borderId="20" xfId="0" applyNumberFormat="1" applyFont="1" applyFill="1" applyBorder="1" applyAlignment="1">
      <alignment horizontal="left" vertical="center" wrapText="1"/>
    </xf>
    <xf numFmtId="3" fontId="97" fillId="0" borderId="20" xfId="0" applyNumberFormat="1" applyFont="1" applyFill="1" applyBorder="1" applyAlignment="1">
      <alignment horizontal="center" vertical="center" wrapText="1"/>
    </xf>
    <xf numFmtId="0" fontId="68" fillId="0" borderId="20" xfId="0" applyFont="1" applyFill="1" applyBorder="1" applyAlignment="1">
      <alignment horizontal="left" vertical="center" wrapText="1"/>
    </xf>
    <xf numFmtId="1" fontId="68" fillId="0" borderId="23" xfId="12" applyNumberFormat="1" applyFont="1" applyFill="1" applyBorder="1" applyAlignment="1">
      <alignment horizontal="center" vertical="center"/>
    </xf>
    <xf numFmtId="49" fontId="97" fillId="0" borderId="20" xfId="166" applyNumberFormat="1" applyFont="1" applyFill="1" applyBorder="1" applyAlignment="1">
      <alignment horizontal="center" vertical="center" wrapText="1"/>
    </xf>
    <xf numFmtId="0" fontId="97" fillId="0" borderId="20" xfId="0" quotePrefix="1" applyFont="1" applyFill="1" applyBorder="1" applyAlignment="1">
      <alignment horizontal="center" vertical="center" wrapText="1"/>
    </xf>
    <xf numFmtId="0" fontId="97" fillId="5" borderId="20" xfId="0" applyFont="1" applyFill="1" applyBorder="1" applyAlignment="1">
      <alignment horizontal="left" vertical="center" wrapText="1"/>
    </xf>
    <xf numFmtId="0" fontId="69" fillId="0" borderId="33" xfId="12" applyFont="1" applyFill="1" applyBorder="1" applyAlignment="1">
      <alignment horizontal="center" vertical="center" wrapText="1"/>
    </xf>
    <xf numFmtId="0" fontId="69" fillId="0" borderId="34" xfId="12" applyFont="1" applyFill="1" applyBorder="1" applyAlignment="1">
      <alignment horizontal="center" vertical="center" wrapText="1"/>
    </xf>
    <xf numFmtId="196" fontId="83" fillId="0" borderId="0" xfId="0" applyNumberFormat="1" applyFont="1"/>
    <xf numFmtId="3" fontId="90" fillId="0" borderId="0" xfId="12" applyNumberFormat="1" applyFont="1" applyBorder="1" applyAlignment="1">
      <alignment horizontal="center" vertical="center" wrapText="1"/>
    </xf>
    <xf numFmtId="3" fontId="101" fillId="0" borderId="0" xfId="12" applyNumberFormat="1" applyFont="1" applyFill="1" applyBorder="1" applyAlignment="1">
      <alignment horizontal="center" vertical="center" wrapText="1"/>
    </xf>
    <xf numFmtId="3" fontId="101" fillId="0" borderId="0" xfId="12" applyNumberFormat="1" applyFont="1" applyBorder="1" applyAlignment="1">
      <alignment horizontal="center" vertical="center" wrapText="1"/>
    </xf>
    <xf numFmtId="3" fontId="90" fillId="0" borderId="0" xfId="12" applyNumberFormat="1" applyFont="1" applyFill="1" applyBorder="1" applyAlignment="1">
      <alignment vertical="center" wrapText="1"/>
    </xf>
    <xf numFmtId="43" fontId="90" fillId="0" borderId="0" xfId="161" applyFont="1" applyFill="1" applyBorder="1" applyAlignment="1">
      <alignment vertical="center" wrapText="1"/>
    </xf>
    <xf numFmtId="3" fontId="102" fillId="0" borderId="0" xfId="12" applyNumberFormat="1" applyFont="1" applyFill="1" applyBorder="1" applyAlignment="1">
      <alignment vertical="center" wrapText="1"/>
    </xf>
    <xf numFmtId="3" fontId="67" fillId="0" borderId="0" xfId="12" quotePrefix="1" applyNumberFormat="1" applyFont="1" applyFill="1" applyBorder="1" applyAlignment="1">
      <alignment horizontal="center" vertical="center" wrapText="1"/>
    </xf>
    <xf numFmtId="1" fontId="67" fillId="0" borderId="1" xfId="12" applyNumberFormat="1" applyFont="1" applyFill="1" applyBorder="1" applyAlignment="1">
      <alignment horizontal="right" vertical="center"/>
    </xf>
    <xf numFmtId="1" fontId="102" fillId="0" borderId="0" xfId="12" applyNumberFormat="1" applyFont="1" applyFill="1" applyAlignment="1">
      <alignment vertical="center"/>
    </xf>
    <xf numFmtId="1" fontId="53" fillId="0" borderId="1" xfId="12" applyNumberFormat="1" applyFont="1" applyFill="1" applyBorder="1" applyAlignment="1">
      <alignment horizontal="right" vertical="center"/>
    </xf>
    <xf numFmtId="1" fontId="53" fillId="0" borderId="8" xfId="12" applyNumberFormat="1" applyFont="1" applyFill="1" applyBorder="1" applyAlignment="1">
      <alignment horizontal="right" vertical="center"/>
    </xf>
    <xf numFmtId="1" fontId="90" fillId="0" borderId="0" xfId="12" applyNumberFormat="1" applyFont="1" applyFill="1" applyAlignment="1">
      <alignment vertical="center"/>
    </xf>
    <xf numFmtId="1" fontId="69" fillId="2" borderId="20" xfId="12" applyNumberFormat="1" applyFont="1" applyFill="1" applyBorder="1" applyAlignment="1">
      <alignment horizontal="center" vertical="center" wrapText="1"/>
    </xf>
    <xf numFmtId="1" fontId="69" fillId="10" borderId="20" xfId="12" applyNumberFormat="1" applyFont="1" applyFill="1" applyBorder="1" applyAlignment="1">
      <alignment horizontal="center" vertical="center" wrapText="1"/>
    </xf>
    <xf numFmtId="0" fontId="68" fillId="0" borderId="20" xfId="162" applyFont="1" applyFill="1" applyBorder="1" applyAlignment="1">
      <alignment horizontal="center" vertical="center" wrapText="1"/>
    </xf>
    <xf numFmtId="3" fontId="72" fillId="0" borderId="0" xfId="12" quotePrefix="1" applyNumberFormat="1" applyFont="1" applyFill="1" applyBorder="1" applyAlignment="1">
      <alignment horizontal="center" vertical="center" wrapText="1"/>
    </xf>
    <xf numFmtId="3" fontId="103" fillId="0" borderId="0" xfId="12" applyNumberFormat="1" applyFont="1" applyFill="1" applyBorder="1" applyAlignment="1">
      <alignment vertical="center" wrapText="1"/>
    </xf>
    <xf numFmtId="1" fontId="87" fillId="5" borderId="20" xfId="12" applyNumberFormat="1" applyFont="1" applyFill="1" applyBorder="1" applyAlignment="1">
      <alignment horizontal="center" vertical="center" wrapText="1"/>
    </xf>
    <xf numFmtId="196" fontId="72" fillId="5" borderId="20" xfId="161" applyNumberFormat="1" applyFont="1" applyFill="1" applyBorder="1" applyAlignment="1">
      <alignment horizontal="right" vertical="center"/>
    </xf>
    <xf numFmtId="1" fontId="93" fillId="5" borderId="0" xfId="12" applyNumberFormat="1" applyFont="1" applyFill="1" applyAlignment="1">
      <alignment vertical="center"/>
    </xf>
    <xf numFmtId="3" fontId="53" fillId="0" borderId="11" xfId="12" quotePrefix="1" applyNumberFormat="1" applyFont="1" applyFill="1" applyBorder="1" applyAlignment="1">
      <alignment horizontal="center" vertical="center" wrapText="1"/>
    </xf>
    <xf numFmtId="3" fontId="67" fillId="0" borderId="11" xfId="12" quotePrefix="1" applyNumberFormat="1" applyFont="1" applyFill="1" applyBorder="1" applyAlignment="1">
      <alignment horizontal="center" vertical="center" wrapText="1"/>
    </xf>
    <xf numFmtId="1" fontId="67" fillId="0" borderId="11" xfId="12" applyNumberFormat="1" applyFont="1" applyFill="1" applyBorder="1" applyAlignment="1">
      <alignment horizontal="right" vertical="center"/>
    </xf>
    <xf numFmtId="1" fontId="53" fillId="0" borderId="11" xfId="12" applyNumberFormat="1" applyFont="1" applyFill="1" applyBorder="1" applyAlignment="1">
      <alignment horizontal="right" vertical="center"/>
    </xf>
    <xf numFmtId="1" fontId="66" fillId="0" borderId="0" xfId="12" applyNumberFormat="1" applyFont="1" applyFill="1" applyBorder="1" applyAlignment="1">
      <alignment vertical="center"/>
    </xf>
    <xf numFmtId="3" fontId="53" fillId="0" borderId="23" xfId="12" quotePrefix="1" applyNumberFormat="1" applyFont="1" applyFill="1" applyBorder="1" applyAlignment="1">
      <alignment horizontal="center" vertical="center" wrapText="1"/>
    </xf>
    <xf numFmtId="3" fontId="72" fillId="0" borderId="23" xfId="12" quotePrefix="1" applyNumberFormat="1" applyFont="1" applyFill="1" applyBorder="1" applyAlignment="1">
      <alignment horizontal="center" vertical="center" wrapText="1"/>
    </xf>
    <xf numFmtId="196" fontId="72" fillId="0" borderId="24" xfId="161" quotePrefix="1" applyNumberFormat="1" applyFont="1" applyFill="1" applyBorder="1" applyAlignment="1">
      <alignment horizontal="center" vertical="center" wrapText="1"/>
    </xf>
    <xf numFmtId="196" fontId="67" fillId="0" borderId="24" xfId="161" quotePrefix="1" applyNumberFormat="1" applyFont="1" applyFill="1" applyBorder="1" applyAlignment="1">
      <alignment horizontal="center" vertical="center" wrapText="1"/>
    </xf>
    <xf numFmtId="0" fontId="68" fillId="0" borderId="20" xfId="0" quotePrefix="1" applyFont="1" applyFill="1" applyBorder="1" applyAlignment="1">
      <alignment horizontal="center" vertical="center" wrapText="1"/>
    </xf>
    <xf numFmtId="0" fontId="72" fillId="0" borderId="20" xfId="0" applyFont="1" applyFill="1" applyBorder="1" applyAlignment="1">
      <alignment horizontal="left" vertical="center" wrapText="1"/>
    </xf>
    <xf numFmtId="196" fontId="53" fillId="0" borderId="24" xfId="161" quotePrefix="1" applyNumberFormat="1" applyFont="1" applyFill="1" applyBorder="1" applyAlignment="1">
      <alignment horizontal="center" vertical="center" wrapText="1"/>
    </xf>
    <xf numFmtId="49" fontId="72" fillId="5" borderId="23" xfId="12" applyNumberFormat="1" applyFont="1" applyFill="1" applyBorder="1" applyAlignment="1">
      <alignment horizontal="center" vertical="center"/>
    </xf>
    <xf numFmtId="196" fontId="72" fillId="5" borderId="24" xfId="161" applyNumberFormat="1" applyFont="1" applyFill="1" applyBorder="1" applyAlignment="1">
      <alignment horizontal="right" vertical="center"/>
    </xf>
    <xf numFmtId="49" fontId="53" fillId="5" borderId="23" xfId="12" applyNumberFormat="1" applyFont="1" applyFill="1" applyBorder="1" applyAlignment="1">
      <alignment horizontal="center" vertical="center"/>
    </xf>
    <xf numFmtId="196" fontId="53" fillId="5" borderId="24" xfId="161" applyNumberFormat="1" applyFont="1" applyFill="1" applyBorder="1" applyAlignment="1">
      <alignment horizontal="right" vertical="center"/>
    </xf>
    <xf numFmtId="49" fontId="53" fillId="0" borderId="23" xfId="12" applyNumberFormat="1" applyFont="1" applyFill="1" applyBorder="1" applyAlignment="1">
      <alignment horizontal="center" vertical="center"/>
    </xf>
    <xf numFmtId="196" fontId="53" fillId="0" borderId="24" xfId="161" applyNumberFormat="1" applyFont="1" applyFill="1" applyBorder="1" applyAlignment="1">
      <alignment horizontal="right" vertical="center"/>
    </xf>
    <xf numFmtId="49" fontId="67" fillId="2" borderId="23" xfId="12" applyNumberFormat="1" applyFont="1" applyFill="1" applyBorder="1" applyAlignment="1">
      <alignment horizontal="center" vertical="center"/>
    </xf>
    <xf numFmtId="196" fontId="67" fillId="2" borderId="24" xfId="161" applyNumberFormat="1" applyFont="1" applyFill="1" applyBorder="1" applyAlignment="1">
      <alignment horizontal="right" vertical="center"/>
    </xf>
    <xf numFmtId="49" fontId="67" fillId="10" borderId="23" xfId="12" applyNumberFormat="1" applyFont="1" applyFill="1" applyBorder="1" applyAlignment="1">
      <alignment horizontal="center" vertical="center"/>
    </xf>
    <xf numFmtId="196" fontId="67" fillId="10" borderId="24" xfId="161" applyNumberFormat="1" applyFont="1" applyFill="1" applyBorder="1" applyAlignment="1">
      <alignment horizontal="right" vertical="center"/>
    </xf>
    <xf numFmtId="49" fontId="72" fillId="0" borderId="23" xfId="12" applyNumberFormat="1" applyFont="1" applyFill="1" applyBorder="1" applyAlignment="1">
      <alignment horizontal="center" vertical="center"/>
    </xf>
    <xf numFmtId="196" fontId="72" fillId="0" borderId="20" xfId="161" applyNumberFormat="1" applyFont="1" applyFill="1" applyBorder="1" applyAlignment="1">
      <alignment horizontal="left" vertical="center" wrapText="1"/>
    </xf>
    <xf numFmtId="196" fontId="67" fillId="0" borderId="24" xfId="161" applyNumberFormat="1" applyFont="1" applyFill="1" applyBorder="1" applyAlignment="1">
      <alignment horizontal="right" vertical="center"/>
    </xf>
    <xf numFmtId="196" fontId="53" fillId="0" borderId="20" xfId="161" applyNumberFormat="1" applyFont="1" applyFill="1" applyBorder="1" applyAlignment="1">
      <alignment horizontal="left" vertical="center" wrapText="1"/>
    </xf>
    <xf numFmtId="0" fontId="53" fillId="0" borderId="23" xfId="0" applyFont="1" applyFill="1" applyBorder="1" applyAlignment="1">
      <alignment horizontal="center" vertical="center" wrapText="1"/>
    </xf>
    <xf numFmtId="49" fontId="67" fillId="0" borderId="23" xfId="12" applyNumberFormat="1" applyFont="1" applyFill="1" applyBorder="1" applyAlignment="1">
      <alignment horizontal="center" vertical="center" wrapText="1"/>
    </xf>
    <xf numFmtId="0" fontId="67" fillId="6" borderId="23" xfId="0" applyFont="1" applyFill="1" applyBorder="1" applyAlignment="1">
      <alignment horizontal="center" vertical="center" wrapText="1"/>
    </xf>
    <xf numFmtId="1" fontId="67" fillId="6" borderId="20" xfId="167" applyNumberFormat="1" applyFont="1" applyFill="1" applyBorder="1" applyAlignment="1">
      <alignment vertical="center" wrapText="1"/>
    </xf>
    <xf numFmtId="0" fontId="68" fillId="6" borderId="20" xfId="0" applyFont="1" applyFill="1" applyBorder="1" applyAlignment="1">
      <alignment horizontal="center" vertical="center" wrapText="1"/>
    </xf>
    <xf numFmtId="196" fontId="69" fillId="6" borderId="20" xfId="161" applyNumberFormat="1" applyFont="1" applyFill="1" applyBorder="1" applyAlignment="1">
      <alignment horizontal="right" vertical="center"/>
    </xf>
    <xf numFmtId="0" fontId="67" fillId="0" borderId="23" xfId="0" applyFont="1" applyFill="1" applyBorder="1" applyAlignment="1">
      <alignment horizontal="center" vertical="center" wrapText="1"/>
    </xf>
    <xf numFmtId="0" fontId="72" fillId="0" borderId="23" xfId="0" applyFont="1" applyFill="1" applyBorder="1" applyAlignment="1">
      <alignment horizontal="center" vertical="center" wrapText="1"/>
    </xf>
    <xf numFmtId="196" fontId="53" fillId="0" borderId="20" xfId="168" applyNumberFormat="1" applyFont="1" applyFill="1" applyBorder="1" applyAlignment="1">
      <alignment horizontal="left" vertical="center" wrapText="1"/>
    </xf>
    <xf numFmtId="197" fontId="53" fillId="0" borderId="20" xfId="161" applyNumberFormat="1" applyFont="1" applyFill="1" applyBorder="1" applyAlignment="1">
      <alignment horizontal="right" vertical="center"/>
    </xf>
    <xf numFmtId="3" fontId="67" fillId="2" borderId="28" xfId="12" quotePrefix="1" applyNumberFormat="1" applyFont="1" applyFill="1" applyBorder="1" applyAlignment="1">
      <alignment horizontal="center" vertical="center" wrapText="1"/>
    </xf>
    <xf numFmtId="3" fontId="67" fillId="2" borderId="22" xfId="12" applyNumberFormat="1" applyFont="1" applyFill="1" applyBorder="1" applyAlignment="1">
      <alignment horizontal="left" vertical="center" wrapText="1"/>
    </xf>
    <xf numFmtId="3" fontId="67" fillId="2" borderId="22" xfId="12" quotePrefix="1" applyNumberFormat="1" applyFont="1" applyFill="1" applyBorder="1" applyAlignment="1">
      <alignment horizontal="center" vertical="center" wrapText="1"/>
    </xf>
    <xf numFmtId="196" fontId="67" fillId="2" borderId="22" xfId="161" quotePrefix="1" applyNumberFormat="1" applyFont="1" applyFill="1" applyBorder="1" applyAlignment="1">
      <alignment horizontal="center" vertical="center" wrapText="1"/>
    </xf>
    <xf numFmtId="196" fontId="67" fillId="2" borderId="29" xfId="161" quotePrefix="1" applyNumberFormat="1" applyFont="1" applyFill="1" applyBorder="1" applyAlignment="1">
      <alignment horizontal="center" vertical="center" wrapText="1"/>
    </xf>
    <xf numFmtId="3" fontId="53" fillId="0" borderId="33" xfId="12" quotePrefix="1" applyNumberFormat="1" applyFont="1" applyFill="1" applyBorder="1" applyAlignment="1">
      <alignment horizontal="center" vertical="center" wrapText="1"/>
    </xf>
    <xf numFmtId="3" fontId="53" fillId="0" borderId="34" xfId="12" quotePrefix="1" applyNumberFormat="1" applyFont="1" applyFill="1" applyBorder="1" applyAlignment="1">
      <alignment horizontal="center" vertical="center" wrapText="1"/>
    </xf>
    <xf numFmtId="3" fontId="53" fillId="8" borderId="33" xfId="12" quotePrefix="1" applyNumberFormat="1" applyFont="1" applyFill="1" applyBorder="1" applyAlignment="1">
      <alignment horizontal="center" vertical="center" wrapText="1"/>
    </xf>
    <xf numFmtId="3" fontId="67" fillId="8" borderId="1" xfId="12" applyNumberFormat="1" applyFont="1" applyFill="1" applyBorder="1" applyAlignment="1">
      <alignment horizontal="center" vertical="center" wrapText="1"/>
    </xf>
    <xf numFmtId="3" fontId="53" fillId="8" borderId="1" xfId="12" quotePrefix="1" applyNumberFormat="1" applyFont="1" applyFill="1" applyBorder="1" applyAlignment="1">
      <alignment horizontal="center" vertical="center" wrapText="1"/>
    </xf>
    <xf numFmtId="196" fontId="67" fillId="8" borderId="1" xfId="161" quotePrefix="1" applyNumberFormat="1" applyFont="1" applyFill="1" applyBorder="1" applyAlignment="1">
      <alignment horizontal="center" vertical="center" wrapText="1"/>
    </xf>
    <xf numFmtId="196" fontId="67" fillId="8" borderId="34" xfId="161" quotePrefix="1" applyNumberFormat="1" applyFont="1" applyFill="1" applyBorder="1" applyAlignment="1">
      <alignment horizontal="center" vertical="center" wrapText="1"/>
    </xf>
    <xf numFmtId="0" fontId="79" fillId="0" borderId="23" xfId="0" applyFont="1" applyBorder="1" applyAlignment="1">
      <alignment horizontal="center" vertical="center"/>
    </xf>
    <xf numFmtId="0" fontId="79" fillId="0" borderId="24" xfId="0" applyFont="1" applyBorder="1"/>
    <xf numFmtId="0" fontId="79" fillId="0" borderId="25" xfId="0" applyFont="1" applyBorder="1" applyAlignment="1">
      <alignment horizontal="center" vertical="center"/>
    </xf>
    <xf numFmtId="1" fontId="53" fillId="5" borderId="26" xfId="167" applyNumberFormat="1" applyFont="1" applyFill="1" applyBorder="1" applyAlignment="1">
      <alignment vertical="center" wrapText="1"/>
    </xf>
    <xf numFmtId="196" fontId="79" fillId="0" borderId="26" xfId="161" applyNumberFormat="1" applyFont="1" applyBorder="1" applyAlignment="1">
      <alignment horizontal="center" vertical="center"/>
    </xf>
    <xf numFmtId="0" fontId="79" fillId="0" borderId="26" xfId="0" applyFont="1" applyBorder="1"/>
    <xf numFmtId="196" fontId="53" fillId="5" borderId="26" xfId="161" applyNumberFormat="1" applyFont="1" applyFill="1" applyBorder="1" applyAlignment="1">
      <alignment horizontal="left" vertical="center" wrapText="1"/>
    </xf>
    <xf numFmtId="196" fontId="79" fillId="0" borderId="26" xfId="0" applyNumberFormat="1" applyFont="1" applyBorder="1" applyAlignment="1">
      <alignment horizontal="center" vertical="center"/>
    </xf>
    <xf numFmtId="196" fontId="53" fillId="0" borderId="26" xfId="161" applyNumberFormat="1" applyFont="1" applyBorder="1" applyAlignment="1">
      <alignment horizontal="center" vertical="center"/>
    </xf>
    <xf numFmtId="196" fontId="53" fillId="5" borderId="26" xfId="161" applyNumberFormat="1" applyFont="1" applyFill="1" applyBorder="1" applyAlignment="1">
      <alignment horizontal="right" vertical="center" wrapText="1"/>
    </xf>
    <xf numFmtId="0" fontId="79" fillId="0" borderId="26" xfId="0" applyFont="1" applyBorder="1" applyAlignment="1">
      <alignment horizontal="center" vertical="center"/>
    </xf>
    <xf numFmtId="0" fontId="79" fillId="0" borderId="27" xfId="0" applyFont="1" applyBorder="1"/>
    <xf numFmtId="196" fontId="79" fillId="0" borderId="20" xfId="0" applyNumberFormat="1" applyFont="1" applyBorder="1" applyAlignment="1">
      <alignment vertical="center"/>
    </xf>
    <xf numFmtId="0" fontId="47" fillId="5" borderId="0" xfId="0" applyFont="1" applyFill="1" applyAlignment="1">
      <alignment horizontal="center"/>
    </xf>
    <xf numFmtId="0" fontId="47" fillId="5" borderId="0" xfId="0" applyFont="1" applyFill="1"/>
    <xf numFmtId="1" fontId="68" fillId="5" borderId="20" xfId="167" applyNumberFormat="1" applyFont="1" applyFill="1" applyBorder="1" applyAlignment="1">
      <alignment horizontal="center" vertical="center" wrapText="1"/>
    </xf>
    <xf numFmtId="1" fontId="68" fillId="5" borderId="26" xfId="167" applyNumberFormat="1" applyFont="1" applyFill="1" applyBorder="1" applyAlignment="1">
      <alignment horizontal="center" vertical="center" wrapText="1"/>
    </xf>
    <xf numFmtId="3" fontId="68" fillId="0" borderId="20" xfId="167" applyNumberFormat="1" applyFont="1" applyFill="1" applyBorder="1" applyAlignment="1">
      <alignment horizontal="center" vertical="center" wrapText="1"/>
    </xf>
    <xf numFmtId="3" fontId="68" fillId="0" borderId="21" xfId="167" applyNumberFormat="1" applyFont="1" applyFill="1" applyBorder="1" applyAlignment="1">
      <alignment horizontal="center" vertical="center" wrapText="1"/>
    </xf>
    <xf numFmtId="196" fontId="68" fillId="0" borderId="20" xfId="57" applyNumberFormat="1" applyFont="1" applyFill="1" applyBorder="1" applyAlignment="1">
      <alignment horizontal="center" vertical="center" wrapText="1"/>
    </xf>
    <xf numFmtId="196" fontId="68" fillId="0" borderId="21" xfId="57" applyNumberFormat="1" applyFont="1" applyFill="1" applyBorder="1" applyAlignment="1">
      <alignment horizontal="center" vertical="center" wrapText="1"/>
    </xf>
    <xf numFmtId="196" fontId="77" fillId="0" borderId="0" xfId="0" applyNumberFormat="1" applyFont="1" applyAlignment="1">
      <alignment vertical="center"/>
    </xf>
    <xf numFmtId="196" fontId="53" fillId="0" borderId="37" xfId="161" applyNumberFormat="1" applyFont="1" applyFill="1" applyBorder="1" applyAlignment="1">
      <alignment horizontal="left" vertical="center" wrapText="1"/>
    </xf>
    <xf numFmtId="49" fontId="82" fillId="0" borderId="21" xfId="12" applyNumberFormat="1" applyFont="1" applyFill="1" applyBorder="1" applyAlignment="1">
      <alignment horizontal="center" vertical="center"/>
    </xf>
    <xf numFmtId="1" fontId="82" fillId="0" borderId="21" xfId="12" applyNumberFormat="1" applyFont="1" applyFill="1" applyBorder="1" applyAlignment="1">
      <alignment vertical="center" wrapText="1"/>
    </xf>
    <xf numFmtId="1" fontId="88" fillId="0" borderId="21" xfId="12" applyNumberFormat="1" applyFont="1" applyFill="1" applyBorder="1" applyAlignment="1">
      <alignment horizontal="center" vertical="center" wrapText="1"/>
    </xf>
    <xf numFmtId="1" fontId="82" fillId="0" borderId="21" xfId="12" applyNumberFormat="1" applyFont="1" applyFill="1" applyBorder="1" applyAlignment="1">
      <alignment horizontal="right" vertical="center"/>
    </xf>
    <xf numFmtId="1" fontId="82" fillId="0" borderId="0" xfId="12" applyNumberFormat="1" applyFont="1" applyFill="1" applyAlignment="1">
      <alignment vertical="center"/>
    </xf>
    <xf numFmtId="3" fontId="67" fillId="0" borderId="0" xfId="12" applyNumberFormat="1" applyFont="1" applyFill="1" applyBorder="1" applyAlignment="1">
      <alignment vertical="center" wrapText="1"/>
    </xf>
    <xf numFmtId="1" fontId="67" fillId="0" borderId="20" xfId="12" applyNumberFormat="1" applyFont="1" applyFill="1" applyBorder="1" applyAlignment="1">
      <alignment horizontal="right" vertical="center"/>
    </xf>
    <xf numFmtId="196" fontId="82" fillId="0" borderId="20" xfId="161" applyNumberFormat="1" applyFont="1" applyFill="1" applyBorder="1" applyAlignment="1">
      <alignment horizontal="right" vertical="center"/>
    </xf>
    <xf numFmtId="1" fontId="53" fillId="5" borderId="0" xfId="12" applyNumberFormat="1" applyFont="1" applyFill="1" applyBorder="1" applyAlignment="1">
      <alignment vertical="center"/>
    </xf>
    <xf numFmtId="196" fontId="92" fillId="0" borderId="0" xfId="161" applyNumberFormat="1" applyFont="1" applyFill="1" applyBorder="1" applyAlignment="1">
      <alignment horizontal="right" vertical="center" wrapText="1"/>
    </xf>
    <xf numFmtId="3" fontId="72" fillId="0" borderId="0" xfId="12" applyNumberFormat="1" applyFont="1" applyFill="1" applyBorder="1" applyAlignment="1">
      <alignment vertical="center" wrapText="1"/>
    </xf>
    <xf numFmtId="1" fontId="68" fillId="0" borderId="20" xfId="12" applyNumberFormat="1" applyFont="1" applyFill="1" applyBorder="1" applyAlignment="1">
      <alignment vertical="center"/>
    </xf>
    <xf numFmtId="1" fontId="53" fillId="0" borderId="20" xfId="12" applyNumberFormat="1" applyFont="1" applyFill="1" applyBorder="1" applyAlignment="1">
      <alignment vertical="center"/>
    </xf>
    <xf numFmtId="1" fontId="53" fillId="0" borderId="24" xfId="12" applyNumberFormat="1" applyFont="1" applyFill="1" applyBorder="1" applyAlignment="1">
      <alignment vertical="center"/>
    </xf>
    <xf numFmtId="196" fontId="53" fillId="5" borderId="20" xfId="169" applyNumberFormat="1" applyFont="1" applyFill="1" applyBorder="1" applyAlignment="1">
      <alignment horizontal="right" vertical="center"/>
    </xf>
    <xf numFmtId="3" fontId="82" fillId="5" borderId="18" xfId="167" applyNumberFormat="1" applyFont="1" applyFill="1" applyBorder="1" applyAlignment="1">
      <alignment horizontal="left" vertical="center" wrapText="1"/>
    </xf>
    <xf numFmtId="3" fontId="88" fillId="5" borderId="18" xfId="167" applyNumberFormat="1" applyFont="1" applyFill="1" applyBorder="1" applyAlignment="1">
      <alignment horizontal="center" vertical="center" wrapText="1"/>
    </xf>
    <xf numFmtId="196" fontId="82" fillId="5" borderId="18" xfId="161" applyNumberFormat="1" applyFont="1" applyFill="1" applyBorder="1" applyAlignment="1">
      <alignment horizontal="center" vertical="center" wrapText="1"/>
    </xf>
    <xf numFmtId="196" fontId="82" fillId="0" borderId="18" xfId="161" applyNumberFormat="1" applyFont="1" applyBorder="1" applyAlignment="1">
      <alignment horizontal="center" vertical="center"/>
    </xf>
    <xf numFmtId="3" fontId="82" fillId="5" borderId="20" xfId="167" applyNumberFormat="1" applyFont="1" applyFill="1" applyBorder="1" applyAlignment="1">
      <alignment horizontal="left" vertical="center" wrapText="1"/>
    </xf>
    <xf numFmtId="3" fontId="88" fillId="0" borderId="20" xfId="167" applyNumberFormat="1" applyFont="1" applyFill="1" applyBorder="1" applyAlignment="1">
      <alignment horizontal="center" vertical="center" wrapText="1"/>
    </xf>
    <xf numFmtId="196" fontId="82" fillId="5" borderId="20" xfId="161" applyNumberFormat="1" applyFont="1" applyFill="1" applyBorder="1" applyAlignment="1">
      <alignment horizontal="center" vertical="center" wrapText="1"/>
    </xf>
    <xf numFmtId="196" fontId="82" fillId="0" borderId="20" xfId="161" applyNumberFormat="1" applyFont="1" applyBorder="1" applyAlignment="1">
      <alignment horizontal="center" vertical="center"/>
    </xf>
    <xf numFmtId="0" fontId="53" fillId="0" borderId="20" xfId="0" applyFont="1" applyBorder="1" applyAlignment="1">
      <alignment horizontal="center" vertical="center"/>
    </xf>
    <xf numFmtId="197" fontId="53" fillId="0" borderId="20" xfId="161" applyNumberFormat="1" applyFont="1" applyBorder="1" applyAlignment="1">
      <alignment horizontal="center" vertical="center"/>
    </xf>
    <xf numFmtId="197" fontId="53" fillId="0" borderId="20" xfId="161" applyNumberFormat="1" applyFont="1" applyBorder="1" applyAlignment="1">
      <alignment vertical="center"/>
    </xf>
    <xf numFmtId="0" fontId="105" fillId="0" borderId="0" xfId="0" applyFont="1" applyAlignment="1">
      <alignment vertical="center"/>
    </xf>
    <xf numFmtId="0" fontId="53" fillId="0" borderId="21" xfId="0" applyFont="1" applyBorder="1" applyAlignment="1">
      <alignment horizontal="center" vertical="center"/>
    </xf>
    <xf numFmtId="197" fontId="53" fillId="0" borderId="21" xfId="161" applyNumberFormat="1" applyFont="1" applyBorder="1" applyAlignment="1">
      <alignment horizontal="center" vertical="center"/>
    </xf>
    <xf numFmtId="196" fontId="53" fillId="0" borderId="21" xfId="161" applyNumberFormat="1" applyFont="1" applyBorder="1" applyAlignment="1">
      <alignment horizontal="center" vertical="center"/>
    </xf>
    <xf numFmtId="0" fontId="53" fillId="0" borderId="21" xfId="0" applyFont="1" applyBorder="1" applyAlignment="1">
      <alignment vertical="center"/>
    </xf>
    <xf numFmtId="196" fontId="67" fillId="5" borderId="20" xfId="161" applyNumberFormat="1" applyFont="1" applyFill="1" applyBorder="1" applyAlignment="1">
      <alignment horizontal="center" vertical="center"/>
    </xf>
    <xf numFmtId="196" fontId="53" fillId="0" borderId="20" xfId="161" applyNumberFormat="1" applyFont="1" applyFill="1" applyBorder="1" applyAlignment="1">
      <alignment vertical="center"/>
    </xf>
    <xf numFmtId="0" fontId="106" fillId="0" borderId="0" xfId="0" applyFont="1"/>
    <xf numFmtId="196" fontId="67" fillId="10" borderId="20" xfId="161" quotePrefix="1" applyNumberFormat="1" applyFont="1" applyFill="1" applyBorder="1" applyAlignment="1">
      <alignment horizontal="center" vertical="center" wrapText="1"/>
    </xf>
    <xf numFmtId="1" fontId="53" fillId="0" borderId="26" xfId="12" applyNumberFormat="1" applyFont="1" applyFill="1" applyBorder="1" applyAlignment="1">
      <alignment vertical="center"/>
    </xf>
    <xf numFmtId="49" fontId="67" fillId="10" borderId="23" xfId="12" applyNumberFormat="1" applyFont="1" applyFill="1" applyBorder="1" applyAlignment="1">
      <alignment horizontal="center" vertical="center" wrapText="1"/>
    </xf>
    <xf numFmtId="3" fontId="69" fillId="10" borderId="20" xfId="12" quotePrefix="1" applyNumberFormat="1" applyFont="1" applyFill="1" applyBorder="1" applyAlignment="1">
      <alignment horizontal="center" vertical="center" wrapText="1"/>
    </xf>
    <xf numFmtId="196" fontId="67" fillId="10" borderId="24" xfId="161" quotePrefix="1" applyNumberFormat="1" applyFont="1" applyFill="1" applyBorder="1" applyAlignment="1">
      <alignment horizontal="center" vertical="center" wrapText="1"/>
    </xf>
    <xf numFmtId="1" fontId="67" fillId="5" borderId="11" xfId="12" applyNumberFormat="1" applyFont="1" applyFill="1" applyBorder="1" applyAlignment="1">
      <alignment horizontal="right" vertical="center"/>
    </xf>
    <xf numFmtId="1" fontId="67" fillId="5" borderId="1" xfId="12" applyNumberFormat="1" applyFont="1" applyFill="1" applyBorder="1" applyAlignment="1">
      <alignment horizontal="right" vertical="center"/>
    </xf>
    <xf numFmtId="43" fontId="67" fillId="5" borderId="0" xfId="161" applyFont="1" applyFill="1" applyAlignment="1">
      <alignment vertical="center"/>
    </xf>
    <xf numFmtId="49" fontId="53" fillId="0" borderId="23" xfId="12" applyNumberFormat="1" applyFont="1" applyFill="1" applyBorder="1" applyAlignment="1">
      <alignment horizontal="center" vertical="center" wrapText="1"/>
    </xf>
    <xf numFmtId="1" fontId="53" fillId="0" borderId="20" xfId="12" applyNumberFormat="1" applyFont="1" applyFill="1" applyBorder="1" applyAlignment="1">
      <alignment horizontal="left" vertical="center" wrapText="1"/>
    </xf>
    <xf numFmtId="0" fontId="53" fillId="0" borderId="25" xfId="0" applyFont="1" applyFill="1" applyBorder="1" applyAlignment="1">
      <alignment horizontal="center" vertical="center" wrapText="1"/>
    </xf>
    <xf numFmtId="0" fontId="53" fillId="0" borderId="26" xfId="0" applyFont="1" applyFill="1" applyBorder="1" applyAlignment="1">
      <alignment horizontal="left" vertical="center" wrapText="1"/>
    </xf>
    <xf numFmtId="0" fontId="68" fillId="0" borderId="26" xfId="0" applyFont="1" applyFill="1" applyBorder="1" applyAlignment="1">
      <alignment horizontal="center" vertical="center" wrapText="1"/>
    </xf>
    <xf numFmtId="1" fontId="68" fillId="0" borderId="26" xfId="12" applyNumberFormat="1" applyFont="1" applyFill="1" applyBorder="1" applyAlignment="1">
      <alignment vertical="center"/>
    </xf>
    <xf numFmtId="196" fontId="53" fillId="0" borderId="26" xfId="161" applyNumberFormat="1" applyFont="1" applyFill="1" applyBorder="1" applyAlignment="1">
      <alignment horizontal="right" vertical="center"/>
    </xf>
    <xf numFmtId="196" fontId="53" fillId="0" borderId="26" xfId="161" applyNumberFormat="1" applyFont="1" applyFill="1" applyBorder="1" applyAlignment="1">
      <alignment horizontal="left" vertical="center" wrapText="1"/>
    </xf>
    <xf numFmtId="197" fontId="53" fillId="0" borderId="26" xfId="161" applyNumberFormat="1" applyFont="1" applyFill="1" applyBorder="1" applyAlignment="1">
      <alignment horizontal="right" vertical="center"/>
    </xf>
    <xf numFmtId="196" fontId="53" fillId="0" borderId="26" xfId="161" applyNumberFormat="1" applyFont="1" applyFill="1" applyBorder="1" applyAlignment="1">
      <alignment vertical="center"/>
    </xf>
    <xf numFmtId="1" fontId="53" fillId="0" borderId="27" xfId="12" applyNumberFormat="1" applyFont="1" applyFill="1" applyBorder="1" applyAlignment="1">
      <alignment vertical="center"/>
    </xf>
    <xf numFmtId="43" fontId="68" fillId="0" borderId="20" xfId="161" quotePrefix="1" applyNumberFormat="1" applyFont="1" applyFill="1" applyBorder="1" applyAlignment="1">
      <alignment vertical="center" wrapText="1"/>
    </xf>
    <xf numFmtId="199" fontId="68" fillId="0" borderId="20" xfId="161" quotePrefix="1" applyNumberFormat="1" applyFont="1" applyFill="1" applyBorder="1" applyAlignment="1">
      <alignment vertical="center" wrapText="1"/>
    </xf>
    <xf numFmtId="4" fontId="68" fillId="0" borderId="20" xfId="12" quotePrefix="1" applyNumberFormat="1" applyFont="1" applyFill="1" applyBorder="1" applyAlignment="1">
      <alignment vertical="center" wrapText="1"/>
    </xf>
    <xf numFmtId="196" fontId="82" fillId="0" borderId="20" xfId="161" quotePrefix="1" applyNumberFormat="1" applyFont="1" applyFill="1" applyBorder="1" applyAlignment="1">
      <alignment horizontal="center" vertical="center" wrapText="1"/>
    </xf>
    <xf numFmtId="43" fontId="47" fillId="0" borderId="0" xfId="161" applyFont="1" applyFill="1" applyBorder="1" applyAlignment="1">
      <alignment horizontal="right" vertical="center"/>
    </xf>
    <xf numFmtId="1" fontId="66" fillId="0" borderId="0" xfId="12" applyNumberFormat="1" applyFont="1" applyFill="1" applyAlignment="1">
      <alignment horizontal="center" vertical="center" wrapText="1"/>
    </xf>
    <xf numFmtId="1" fontId="91" fillId="0" borderId="0" xfId="0" applyNumberFormat="1" applyFont="1" applyBorder="1" applyAlignment="1">
      <alignment horizontal="center" vertical="center"/>
    </xf>
    <xf numFmtId="0" fontId="91" fillId="0" borderId="0" xfId="0" applyFont="1" applyBorder="1" applyAlignment="1">
      <alignment horizontal="center" vertical="center"/>
    </xf>
    <xf numFmtId="3" fontId="69" fillId="0" borderId="1" xfId="12" applyNumberFormat="1" applyFont="1" applyFill="1" applyBorder="1" applyAlignment="1">
      <alignment horizontal="center" vertical="center" wrapText="1"/>
    </xf>
    <xf numFmtId="0" fontId="67" fillId="0" borderId="1" xfId="0" applyFont="1" applyFill="1" applyBorder="1" applyAlignment="1">
      <alignment horizontal="center" vertical="center" wrapText="1"/>
    </xf>
    <xf numFmtId="0" fontId="77" fillId="0" borderId="33" xfId="0" applyFont="1" applyBorder="1" applyAlignment="1">
      <alignment vertical="center"/>
    </xf>
    <xf numFmtId="0" fontId="77" fillId="0" borderId="1" xfId="0" applyFont="1" applyBorder="1" applyAlignment="1">
      <alignment horizontal="center" vertical="center"/>
    </xf>
    <xf numFmtId="196" fontId="77" fillId="0" borderId="1" xfId="0" applyNumberFormat="1" applyFont="1" applyBorder="1" applyAlignment="1">
      <alignment vertical="center"/>
    </xf>
    <xf numFmtId="196" fontId="77" fillId="0" borderId="34" xfId="0" applyNumberFormat="1" applyFont="1" applyBorder="1" applyAlignment="1">
      <alignment vertical="center"/>
    </xf>
    <xf numFmtId="0" fontId="76" fillId="0" borderId="35" xfId="0" applyFont="1" applyBorder="1" applyAlignment="1">
      <alignment horizontal="center" vertical="center"/>
    </xf>
    <xf numFmtId="196" fontId="92" fillId="0" borderId="20" xfId="161" applyNumberFormat="1" applyFont="1" applyBorder="1" applyAlignment="1">
      <alignment vertical="center"/>
    </xf>
    <xf numFmtId="196" fontId="77" fillId="0" borderId="36" xfId="0" applyNumberFormat="1" applyFont="1" applyBorder="1" applyAlignment="1">
      <alignment vertical="center"/>
    </xf>
    <xf numFmtId="0" fontId="92" fillId="0" borderId="22" xfId="0" applyFont="1" applyBorder="1" applyAlignment="1">
      <alignment vertical="center"/>
    </xf>
    <xf numFmtId="196" fontId="92" fillId="0" borderId="22" xfId="161" applyNumberFormat="1" applyFont="1" applyBorder="1" applyAlignment="1">
      <alignment vertical="center"/>
    </xf>
    <xf numFmtId="0" fontId="92" fillId="0" borderId="23" xfId="0" applyFont="1" applyBorder="1" applyAlignment="1">
      <alignment horizontal="center" vertical="center"/>
    </xf>
    <xf numFmtId="0" fontId="92" fillId="0" borderId="20" xfId="0" quotePrefix="1" applyFont="1" applyBorder="1" applyAlignment="1">
      <alignment vertical="center"/>
    </xf>
    <xf numFmtId="0" fontId="92" fillId="0" borderId="24" xfId="0" applyFont="1" applyBorder="1" applyAlignment="1">
      <alignment vertical="center"/>
    </xf>
    <xf numFmtId="0" fontId="94" fillId="0" borderId="23" xfId="0" applyFont="1" applyBorder="1" applyAlignment="1">
      <alignment horizontal="center" vertical="center"/>
    </xf>
    <xf numFmtId="0" fontId="94" fillId="0" borderId="20" xfId="0" quotePrefix="1" applyFont="1" applyBorder="1" applyAlignment="1">
      <alignment vertical="center"/>
    </xf>
    <xf numFmtId="196" fontId="94" fillId="0" borderId="20" xfId="161" applyNumberFormat="1" applyFont="1" applyBorder="1" applyAlignment="1">
      <alignment vertical="center"/>
    </xf>
    <xf numFmtId="0" fontId="94" fillId="0" borderId="24" xfId="0" applyFont="1" applyBorder="1" applyAlignment="1">
      <alignment vertical="center"/>
    </xf>
    <xf numFmtId="196" fontId="94" fillId="0" borderId="24" xfId="161" applyNumberFormat="1" applyFont="1" applyBorder="1" applyAlignment="1">
      <alignment vertical="center"/>
    </xf>
    <xf numFmtId="0" fontId="77" fillId="0" borderId="35" xfId="0" applyFont="1" applyBorder="1" applyAlignment="1">
      <alignment horizontal="center" vertical="center"/>
    </xf>
    <xf numFmtId="0" fontId="107" fillId="0" borderId="20" xfId="0" applyFont="1" applyBorder="1" applyAlignment="1">
      <alignment vertical="center"/>
    </xf>
    <xf numFmtId="196" fontId="107" fillId="0" borderId="20" xfId="161" applyNumberFormat="1" applyFont="1" applyBorder="1" applyAlignment="1">
      <alignment vertical="center"/>
    </xf>
    <xf numFmtId="43" fontId="107" fillId="0" borderId="0" xfId="161" applyFont="1" applyAlignment="1">
      <alignment vertical="center"/>
    </xf>
    <xf numFmtId="0" fontId="107" fillId="0" borderId="28" xfId="0" applyFont="1" applyBorder="1" applyAlignment="1">
      <alignment horizontal="center" vertical="center"/>
    </xf>
    <xf numFmtId="0" fontId="107" fillId="0" borderId="22" xfId="0" applyFont="1" applyBorder="1" applyAlignment="1">
      <alignment vertical="center"/>
    </xf>
    <xf numFmtId="196" fontId="107" fillId="0" borderId="22" xfId="161" applyNumberFormat="1" applyFont="1" applyBorder="1" applyAlignment="1">
      <alignment vertical="center"/>
    </xf>
    <xf numFmtId="0" fontId="107" fillId="0" borderId="29" xfId="0" applyFont="1" applyBorder="1" applyAlignment="1">
      <alignment vertical="center"/>
    </xf>
    <xf numFmtId="0" fontId="107" fillId="0" borderId="0" xfId="0" applyFont="1" applyAlignment="1">
      <alignment vertical="center"/>
    </xf>
    <xf numFmtId="0" fontId="107" fillId="0" borderId="23" xfId="0" applyFont="1" applyBorder="1" applyAlignment="1">
      <alignment horizontal="center" vertical="center"/>
    </xf>
    <xf numFmtId="0" fontId="107" fillId="0" borderId="24" xfId="0" applyFont="1" applyBorder="1" applyAlignment="1">
      <alignment vertical="center"/>
    </xf>
    <xf numFmtId="196" fontId="107" fillId="0" borderId="0" xfId="0" applyNumberFormat="1" applyFont="1" applyAlignment="1">
      <alignment vertical="center"/>
    </xf>
    <xf numFmtId="0" fontId="107" fillId="0" borderId="25" xfId="0" applyFont="1" applyBorder="1" applyAlignment="1">
      <alignment horizontal="center" vertical="center"/>
    </xf>
    <xf numFmtId="0" fontId="107" fillId="0" borderId="26" xfId="0" applyFont="1" applyBorder="1" applyAlignment="1">
      <alignment vertical="center"/>
    </xf>
    <xf numFmtId="196" fontId="107" fillId="0" borderId="26" xfId="161" applyNumberFormat="1" applyFont="1" applyBorder="1" applyAlignment="1">
      <alignment vertical="center"/>
    </xf>
    <xf numFmtId="0" fontId="107" fillId="0" borderId="27" xfId="0" applyFont="1" applyBorder="1" applyAlignment="1">
      <alignment vertical="center"/>
    </xf>
    <xf numFmtId="0" fontId="92" fillId="0" borderId="22" xfId="0" applyFont="1" applyBorder="1" applyAlignment="1">
      <alignment vertical="center" wrapText="1"/>
    </xf>
    <xf numFmtId="196" fontId="108" fillId="5" borderId="20" xfId="161" applyNumberFormat="1" applyFont="1" applyFill="1" applyBorder="1" applyAlignment="1">
      <alignment horizontal="right" vertical="center"/>
    </xf>
    <xf numFmtId="196" fontId="68" fillId="0" borderId="20" xfId="161" applyNumberFormat="1" applyFont="1" applyFill="1" applyBorder="1" applyAlignment="1">
      <alignment vertical="center" wrapText="1"/>
    </xf>
    <xf numFmtId="196" fontId="68" fillId="0" borderId="20" xfId="161" applyNumberFormat="1" applyFont="1" applyFill="1" applyBorder="1" applyAlignment="1">
      <alignment vertical="center"/>
    </xf>
    <xf numFmtId="0" fontId="110" fillId="0" borderId="0" xfId="0" applyFont="1"/>
    <xf numFmtId="196" fontId="79" fillId="0" borderId="20" xfId="161" applyNumberFormat="1" applyFont="1" applyBorder="1" applyAlignment="1">
      <alignment vertical="center"/>
    </xf>
    <xf numFmtId="196" fontId="79" fillId="0" borderId="26" xfId="161" applyNumberFormat="1" applyFont="1" applyBorder="1" applyAlignment="1">
      <alignment vertical="center"/>
    </xf>
    <xf numFmtId="196" fontId="108" fillId="0" borderId="20" xfId="161" applyNumberFormat="1" applyFont="1" applyFill="1" applyBorder="1" applyAlignment="1">
      <alignment horizontal="right" vertical="center"/>
    </xf>
    <xf numFmtId="49" fontId="111" fillId="5" borderId="23" xfId="12" applyNumberFormat="1" applyFont="1" applyFill="1" applyBorder="1" applyAlignment="1">
      <alignment horizontal="center" vertical="center"/>
    </xf>
    <xf numFmtId="1" fontId="111" fillId="5" borderId="20" xfId="12" applyNumberFormat="1" applyFont="1" applyFill="1" applyBorder="1" applyAlignment="1">
      <alignment vertical="center" wrapText="1"/>
    </xf>
    <xf numFmtId="1" fontId="109" fillId="5" borderId="20" xfId="12" applyNumberFormat="1" applyFont="1" applyFill="1" applyBorder="1" applyAlignment="1">
      <alignment horizontal="center" vertical="center" wrapText="1"/>
    </xf>
    <xf numFmtId="196" fontId="111" fillId="5" borderId="20" xfId="161" applyNumberFormat="1" applyFont="1" applyFill="1" applyBorder="1" applyAlignment="1">
      <alignment horizontal="right" vertical="center"/>
    </xf>
    <xf numFmtId="196" fontId="111" fillId="5" borderId="24" xfId="161" applyNumberFormat="1" applyFont="1" applyFill="1" applyBorder="1" applyAlignment="1">
      <alignment horizontal="right" vertical="center"/>
    </xf>
    <xf numFmtId="1" fontId="112" fillId="5" borderId="0" xfId="12" applyNumberFormat="1" applyFont="1" applyFill="1" applyAlignment="1">
      <alignment vertical="center"/>
    </xf>
    <xf numFmtId="49" fontId="108" fillId="0" borderId="23" xfId="12" applyNumberFormat="1" applyFont="1" applyFill="1" applyBorder="1" applyAlignment="1">
      <alignment horizontal="center" vertical="center"/>
    </xf>
    <xf numFmtId="1" fontId="108" fillId="0" borderId="20" xfId="12" applyNumberFormat="1" applyFont="1" applyFill="1" applyBorder="1" applyAlignment="1">
      <alignment vertical="center" wrapText="1"/>
    </xf>
    <xf numFmtId="1" fontId="89" fillId="0" borderId="20" xfId="12" applyNumberFormat="1" applyFont="1" applyFill="1" applyBorder="1" applyAlignment="1">
      <alignment horizontal="center" vertical="center" wrapText="1"/>
    </xf>
    <xf numFmtId="1" fontId="108" fillId="0" borderId="20" xfId="12" applyNumberFormat="1" applyFont="1" applyFill="1" applyBorder="1" applyAlignment="1">
      <alignment horizontal="right" vertical="center"/>
    </xf>
    <xf numFmtId="196" fontId="108" fillId="0" borderId="20" xfId="161" quotePrefix="1" applyNumberFormat="1" applyFont="1" applyFill="1" applyBorder="1" applyAlignment="1">
      <alignment horizontal="center" vertical="center" wrapText="1"/>
    </xf>
    <xf numFmtId="196" fontId="108" fillId="0" borderId="24" xfId="161" applyNumberFormat="1" applyFont="1" applyFill="1" applyBorder="1" applyAlignment="1">
      <alignment horizontal="right" vertical="center"/>
    </xf>
    <xf numFmtId="1" fontId="108" fillId="0" borderId="0" xfId="12" applyNumberFormat="1" applyFont="1" applyFill="1" applyAlignment="1">
      <alignment vertical="center"/>
    </xf>
    <xf numFmtId="49" fontId="93" fillId="0" borderId="23" xfId="12" applyNumberFormat="1" applyFont="1" applyFill="1" applyBorder="1" applyAlignment="1">
      <alignment horizontal="center" vertical="center"/>
    </xf>
    <xf numFmtId="0" fontId="75" fillId="0" borderId="20" xfId="162" applyFont="1" applyFill="1" applyBorder="1" applyAlignment="1">
      <alignment horizontal="center" vertical="center" wrapText="1"/>
    </xf>
    <xf numFmtId="196" fontId="72" fillId="0" borderId="24" xfId="161" applyNumberFormat="1" applyFont="1" applyFill="1" applyBorder="1" applyAlignment="1">
      <alignment horizontal="right" vertical="center"/>
    </xf>
    <xf numFmtId="1" fontId="72" fillId="0" borderId="11" xfId="12" applyNumberFormat="1" applyFont="1" applyFill="1" applyBorder="1" applyAlignment="1">
      <alignment horizontal="right" vertical="center"/>
    </xf>
    <xf numFmtId="1" fontId="72" fillId="0" borderId="1" xfId="12" applyNumberFormat="1" applyFont="1" applyFill="1" applyBorder="1" applyAlignment="1">
      <alignment horizontal="right" vertical="center"/>
    </xf>
    <xf numFmtId="197" fontId="108" fillId="0" borderId="20" xfId="161" applyNumberFormat="1" applyFont="1" applyFill="1" applyBorder="1" applyAlignment="1">
      <alignment horizontal="right" vertical="center"/>
    </xf>
    <xf numFmtId="1" fontId="108" fillId="0" borderId="20" xfId="12" applyNumberFormat="1" applyFont="1" applyFill="1" applyBorder="1" applyAlignment="1">
      <alignment vertical="center"/>
    </xf>
    <xf numFmtId="43" fontId="107" fillId="0" borderId="20" xfId="161" applyFont="1" applyBorder="1" applyAlignment="1">
      <alignment vertical="center"/>
    </xf>
    <xf numFmtId="43" fontId="92" fillId="0" borderId="22" xfId="161" applyFont="1" applyBorder="1" applyAlignment="1">
      <alignment vertical="center"/>
    </xf>
    <xf numFmtId="43" fontId="107" fillId="0" borderId="22" xfId="161" applyFont="1" applyBorder="1" applyAlignment="1">
      <alignment vertical="center"/>
    </xf>
    <xf numFmtId="43" fontId="94" fillId="0" borderId="22" xfId="161" applyFont="1" applyBorder="1" applyAlignment="1">
      <alignment vertical="center"/>
    </xf>
    <xf numFmtId="0" fontId="108" fillId="0" borderId="23" xfId="0" applyFont="1" applyFill="1" applyBorder="1" applyAlignment="1">
      <alignment horizontal="center" vertical="center" wrapText="1"/>
    </xf>
    <xf numFmtId="196" fontId="108" fillId="0" borderId="20" xfId="168" applyNumberFormat="1" applyFont="1" applyFill="1" applyBorder="1" applyAlignment="1">
      <alignment horizontal="left" vertical="center" wrapText="1"/>
    </xf>
    <xf numFmtId="1" fontId="89" fillId="0" borderId="20" xfId="12" applyNumberFormat="1" applyFont="1" applyFill="1" applyBorder="1" applyAlignment="1">
      <alignment vertical="center"/>
    </xf>
    <xf numFmtId="1" fontId="108" fillId="0" borderId="24" xfId="12" applyNumberFormat="1" applyFont="1" applyFill="1" applyBorder="1" applyAlignment="1">
      <alignment vertical="center"/>
    </xf>
    <xf numFmtId="1" fontId="93" fillId="5" borderId="11" xfId="12" applyNumberFormat="1" applyFont="1" applyFill="1" applyBorder="1" applyAlignment="1">
      <alignment horizontal="right" vertical="center"/>
    </xf>
    <xf numFmtId="1" fontId="93" fillId="5" borderId="1" xfId="12" applyNumberFormat="1" applyFont="1" applyFill="1" applyBorder="1" applyAlignment="1">
      <alignment horizontal="right" vertical="center"/>
    </xf>
    <xf numFmtId="0" fontId="93" fillId="0" borderId="20" xfId="0" applyFont="1" applyFill="1" applyBorder="1" applyAlignment="1">
      <alignment horizontal="left" vertical="center" wrapText="1"/>
    </xf>
    <xf numFmtId="0" fontId="87" fillId="0" borderId="20" xfId="162" applyFont="1" applyFill="1" applyBorder="1" applyAlignment="1">
      <alignment horizontal="center" vertical="center" wrapText="1"/>
    </xf>
    <xf numFmtId="1" fontId="87" fillId="0" borderId="20" xfId="12" applyNumberFormat="1" applyFont="1" applyFill="1" applyBorder="1" applyAlignment="1">
      <alignment horizontal="center" vertical="center" wrapText="1"/>
    </xf>
    <xf numFmtId="196" fontId="93" fillId="5" borderId="20" xfId="161" applyNumberFormat="1" applyFont="1" applyFill="1" applyBorder="1" applyAlignment="1">
      <alignment horizontal="right" vertical="center"/>
    </xf>
    <xf numFmtId="196" fontId="93" fillId="0" borderId="20" xfId="161" applyNumberFormat="1" applyFont="1" applyFill="1" applyBorder="1" applyAlignment="1">
      <alignment horizontal="center" vertical="center" wrapText="1"/>
    </xf>
    <xf numFmtId="196" fontId="93" fillId="0" borderId="20" xfId="161" applyNumberFormat="1" applyFont="1" applyFill="1" applyBorder="1" applyAlignment="1">
      <alignment horizontal="right" vertical="center"/>
    </xf>
    <xf numFmtId="196" fontId="93" fillId="0" borderId="20" xfId="161" applyNumberFormat="1" applyFont="1" applyFill="1" applyBorder="1" applyAlignment="1">
      <alignment horizontal="right" vertical="center" wrapText="1"/>
    </xf>
    <xf numFmtId="196" fontId="93" fillId="0" borderId="24" xfId="161" applyNumberFormat="1" applyFont="1" applyFill="1" applyBorder="1" applyAlignment="1">
      <alignment horizontal="right" vertical="center"/>
    </xf>
    <xf numFmtId="1" fontId="93" fillId="0" borderId="11" xfId="12" applyNumberFormat="1" applyFont="1" applyFill="1" applyBorder="1" applyAlignment="1">
      <alignment horizontal="right" vertical="center"/>
    </xf>
    <xf numFmtId="1" fontId="93" fillId="0" borderId="1" xfId="12" applyNumberFormat="1" applyFont="1" applyFill="1" applyBorder="1" applyAlignment="1">
      <alignment horizontal="right" vertical="center"/>
    </xf>
    <xf numFmtId="1" fontId="101" fillId="0" borderId="0" xfId="12" applyNumberFormat="1" applyFont="1" applyFill="1" applyAlignment="1">
      <alignment vertical="center"/>
    </xf>
    <xf numFmtId="49" fontId="72" fillId="0" borderId="23" xfId="12" applyNumberFormat="1" applyFont="1" applyFill="1" applyBorder="1" applyAlignment="1">
      <alignment horizontal="center" vertical="center" wrapText="1"/>
    </xf>
    <xf numFmtId="1" fontId="72" fillId="0" borderId="20" xfId="12" applyNumberFormat="1" applyFont="1" applyFill="1" applyBorder="1" applyAlignment="1">
      <alignment horizontal="left" vertical="center" wrapText="1"/>
    </xf>
    <xf numFmtId="1" fontId="72" fillId="0" borderId="8" xfId="12" applyNumberFormat="1" applyFont="1" applyFill="1" applyBorder="1" applyAlignment="1">
      <alignment horizontal="right" vertical="center"/>
    </xf>
    <xf numFmtId="1" fontId="72" fillId="0" borderId="0" xfId="12" applyNumberFormat="1" applyFont="1" applyFill="1" applyBorder="1" applyAlignment="1">
      <alignment horizontal="right" vertical="center"/>
    </xf>
    <xf numFmtId="49" fontId="82" fillId="0" borderId="23" xfId="12" applyNumberFormat="1" applyFont="1" applyFill="1" applyBorder="1" applyAlignment="1">
      <alignment horizontal="center" vertical="center"/>
    </xf>
    <xf numFmtId="1" fontId="88" fillId="0" borderId="20" xfId="12" applyNumberFormat="1" applyFont="1" applyFill="1" applyBorder="1" applyAlignment="1">
      <alignment horizontal="center" vertical="center" wrapText="1"/>
    </xf>
    <xf numFmtId="196" fontId="82" fillId="0" borderId="20" xfId="161" applyNumberFormat="1" applyFont="1" applyFill="1" applyBorder="1" applyAlignment="1">
      <alignment horizontal="left" vertical="center" wrapText="1"/>
    </xf>
    <xf numFmtId="196" fontId="82" fillId="0" borderId="24" xfId="161" applyNumberFormat="1" applyFont="1" applyFill="1" applyBorder="1" applyAlignment="1">
      <alignment horizontal="right" vertical="center"/>
    </xf>
    <xf numFmtId="1" fontId="82" fillId="0" borderId="11" xfId="12" applyNumberFormat="1" applyFont="1" applyFill="1" applyBorder="1" applyAlignment="1">
      <alignment horizontal="right" vertical="center"/>
    </xf>
    <xf numFmtId="1" fontId="82" fillId="0" borderId="1" xfId="12" applyNumberFormat="1" applyFont="1" applyFill="1" applyBorder="1" applyAlignment="1">
      <alignment horizontal="right" vertical="center"/>
    </xf>
    <xf numFmtId="3" fontId="108" fillId="0" borderId="23" xfId="12" quotePrefix="1" applyNumberFormat="1" applyFont="1" applyFill="1" applyBorder="1" applyAlignment="1">
      <alignment horizontal="center" vertical="center" wrapText="1"/>
    </xf>
    <xf numFmtId="0" fontId="108" fillId="0" borderId="20" xfId="0" applyFont="1" applyFill="1" applyBorder="1" applyAlignment="1">
      <alignment horizontal="left" vertical="center" wrapText="1"/>
    </xf>
    <xf numFmtId="196" fontId="108" fillId="0" borderId="0" xfId="161" applyNumberFormat="1" applyFont="1" applyFill="1" applyBorder="1" applyAlignment="1">
      <alignment horizontal="left" vertical="center" wrapText="1"/>
    </xf>
    <xf numFmtId="196" fontId="108" fillId="0" borderId="24" xfId="161" quotePrefix="1" applyNumberFormat="1" applyFont="1" applyFill="1" applyBorder="1" applyAlignment="1">
      <alignment horizontal="center" vertical="center" wrapText="1"/>
    </xf>
    <xf numFmtId="3" fontId="108" fillId="0" borderId="0" xfId="12" quotePrefix="1" applyNumberFormat="1" applyFont="1" applyFill="1" applyBorder="1" applyAlignment="1">
      <alignment horizontal="center" vertical="center" wrapText="1"/>
    </xf>
    <xf numFmtId="3" fontId="108" fillId="0" borderId="0" xfId="12" applyNumberFormat="1" applyFont="1" applyFill="1" applyBorder="1" applyAlignment="1">
      <alignment vertical="center" wrapText="1"/>
    </xf>
    <xf numFmtId="49" fontId="111" fillId="0" borderId="23" xfId="12" applyNumberFormat="1" applyFont="1" applyFill="1" applyBorder="1" applyAlignment="1">
      <alignment horizontal="center" vertical="center"/>
    </xf>
    <xf numFmtId="1" fontId="111" fillId="0" borderId="20" xfId="12" applyNumberFormat="1" applyFont="1" applyFill="1" applyBorder="1" applyAlignment="1">
      <alignment vertical="center" wrapText="1"/>
    </xf>
    <xf numFmtId="1" fontId="98" fillId="0" borderId="20" xfId="12" applyNumberFormat="1" applyFont="1" applyFill="1" applyBorder="1" applyAlignment="1">
      <alignment horizontal="center" vertical="center" wrapText="1"/>
    </xf>
    <xf numFmtId="196" fontId="111" fillId="0" borderId="20" xfId="161" applyNumberFormat="1" applyFont="1" applyFill="1" applyBorder="1" applyAlignment="1">
      <alignment horizontal="right" vertical="center"/>
    </xf>
    <xf numFmtId="1" fontId="111" fillId="0" borderId="20" xfId="12" applyNumberFormat="1" applyFont="1" applyFill="1" applyBorder="1" applyAlignment="1">
      <alignment horizontal="right" vertical="center"/>
    </xf>
    <xf numFmtId="1" fontId="111" fillId="0" borderId="0" xfId="12" applyNumberFormat="1" applyFont="1" applyFill="1" applyAlignment="1">
      <alignment vertical="center"/>
    </xf>
    <xf numFmtId="43" fontId="77" fillId="0" borderId="0" xfId="161" applyFont="1" applyAlignment="1">
      <alignment vertical="center"/>
    </xf>
    <xf numFmtId="1" fontId="80" fillId="0" borderId="20" xfId="12" applyNumberFormat="1" applyFont="1" applyFill="1" applyBorder="1" applyAlignment="1">
      <alignment horizontal="left" vertical="center" wrapText="1"/>
    </xf>
    <xf numFmtId="0" fontId="113" fillId="0" borderId="0" xfId="0" applyFont="1"/>
    <xf numFmtId="196" fontId="75" fillId="0" borderId="20" xfId="161" quotePrefix="1" applyNumberFormat="1" applyFont="1" applyFill="1" applyBorder="1" applyAlignment="1">
      <alignment horizontal="right" vertical="center" wrapText="1"/>
    </xf>
    <xf numFmtId="49" fontId="75" fillId="5" borderId="20" xfId="0" applyNumberFormat="1" applyFont="1" applyFill="1" applyBorder="1" applyAlignment="1">
      <alignment vertical="center"/>
    </xf>
    <xf numFmtId="0" fontId="105" fillId="0" borderId="0" xfId="0" applyFont="1"/>
    <xf numFmtId="1" fontId="68" fillId="0" borderId="20" xfId="12" applyNumberFormat="1" applyFont="1" applyFill="1" applyBorder="1" applyAlignment="1">
      <alignment horizontal="left" vertical="center" wrapText="1"/>
    </xf>
    <xf numFmtId="49" fontId="68" fillId="0" borderId="25" xfId="12" applyNumberFormat="1" applyFont="1" applyFill="1" applyBorder="1" applyAlignment="1">
      <alignment horizontal="center" vertical="center" wrapText="1"/>
    </xf>
    <xf numFmtId="49" fontId="68" fillId="0" borderId="26" xfId="0" applyNumberFormat="1" applyFont="1" applyFill="1" applyBorder="1" applyAlignment="1">
      <alignment horizontal="left" vertical="center" wrapText="1"/>
    </xf>
    <xf numFmtId="1" fontId="68" fillId="0" borderId="26" xfId="12" applyNumberFormat="1" applyFont="1" applyFill="1" applyBorder="1" applyAlignment="1">
      <alignment horizontal="left" vertical="center" wrapText="1"/>
    </xf>
    <xf numFmtId="3" fontId="97" fillId="0" borderId="26" xfId="12" quotePrefix="1" applyNumberFormat="1" applyFont="1" applyFill="1" applyBorder="1" applyAlignment="1">
      <alignment horizontal="center" vertical="center" wrapText="1"/>
    </xf>
    <xf numFmtId="196" fontId="68" fillId="0" borderId="26" xfId="161" quotePrefix="1" applyNumberFormat="1" applyFont="1" applyFill="1" applyBorder="1" applyAlignment="1">
      <alignment vertical="center" wrapText="1"/>
    </xf>
    <xf numFmtId="196" fontId="68" fillId="5" borderId="26" xfId="161" applyNumberFormat="1" applyFont="1" applyFill="1" applyBorder="1" applyAlignment="1">
      <alignment horizontal="left" vertical="center" wrapText="1"/>
    </xf>
    <xf numFmtId="196" fontId="68" fillId="5" borderId="26" xfId="161" applyNumberFormat="1" applyFont="1" applyFill="1" applyBorder="1" applyAlignment="1">
      <alignment horizontal="right" vertical="center" wrapText="1"/>
    </xf>
    <xf numFmtId="3" fontId="75" fillId="0" borderId="26" xfId="12" quotePrefix="1" applyNumberFormat="1" applyFont="1" applyFill="1" applyBorder="1" applyAlignment="1">
      <alignment vertical="center" wrapText="1"/>
    </xf>
    <xf numFmtId="3" fontId="68" fillId="0" borderId="27" xfId="12" quotePrefix="1" applyNumberFormat="1" applyFont="1" applyFill="1" applyBorder="1" applyAlignment="1">
      <alignment horizontal="center" vertical="center" wrapText="1"/>
    </xf>
    <xf numFmtId="49" fontId="69" fillId="0" borderId="33" xfId="12" quotePrefix="1" applyNumberFormat="1" applyFont="1" applyFill="1" applyBorder="1" applyAlignment="1">
      <alignment horizontal="center" vertical="center" wrapText="1"/>
    </xf>
    <xf numFmtId="196" fontId="69" fillId="0" borderId="1" xfId="161" quotePrefix="1" applyNumberFormat="1" applyFont="1" applyFill="1" applyBorder="1" applyAlignment="1">
      <alignment vertical="center" wrapText="1"/>
    </xf>
    <xf numFmtId="3" fontId="69" fillId="0" borderId="34" xfId="12" quotePrefix="1" applyNumberFormat="1" applyFont="1" applyFill="1" applyBorder="1" applyAlignment="1">
      <alignment horizontal="center" vertical="center" wrapText="1"/>
    </xf>
    <xf numFmtId="43" fontId="69" fillId="0" borderId="9" xfId="161" applyNumberFormat="1" applyFont="1" applyFill="1" applyBorder="1" applyAlignment="1">
      <alignment vertical="center" wrapText="1"/>
    </xf>
    <xf numFmtId="0" fontId="83" fillId="0" borderId="0" xfId="0" applyFont="1" applyFill="1"/>
    <xf numFmtId="49" fontId="69" fillId="0" borderId="28" xfId="12" applyNumberFormat="1" applyFont="1" applyFill="1" applyBorder="1" applyAlignment="1">
      <alignment horizontal="center" vertical="center" wrapText="1"/>
    </xf>
    <xf numFmtId="1" fontId="69" fillId="0" borderId="22" xfId="12" applyNumberFormat="1" applyFont="1" applyFill="1" applyBorder="1" applyAlignment="1">
      <alignment horizontal="left" vertical="center" wrapText="1"/>
    </xf>
    <xf numFmtId="1" fontId="80" fillId="0" borderId="22" xfId="12" applyNumberFormat="1" applyFont="1" applyFill="1" applyBorder="1" applyAlignment="1">
      <alignment horizontal="left" vertical="center" wrapText="1"/>
    </xf>
    <xf numFmtId="3" fontId="80" fillId="0" borderId="22" xfId="12" quotePrefix="1" applyNumberFormat="1" applyFont="1" applyFill="1" applyBorder="1" applyAlignment="1">
      <alignment horizontal="center" vertical="center" wrapText="1"/>
    </xf>
    <xf numFmtId="196" fontId="69" fillId="0" borderId="22" xfId="161" quotePrefix="1" applyNumberFormat="1" applyFont="1" applyFill="1" applyBorder="1" applyAlignment="1">
      <alignment vertical="center" wrapText="1"/>
    </xf>
    <xf numFmtId="196" fontId="69" fillId="0" borderId="29" xfId="161" quotePrefix="1" applyNumberFormat="1" applyFont="1" applyFill="1" applyBorder="1" applyAlignment="1">
      <alignment horizontal="center" vertical="center" wrapText="1"/>
    </xf>
    <xf numFmtId="0" fontId="75" fillId="0" borderId="20" xfId="0" applyFont="1" applyFill="1" applyBorder="1" applyAlignment="1">
      <alignment vertical="center" wrapText="1"/>
    </xf>
    <xf numFmtId="196" fontId="75" fillId="0" borderId="24" xfId="161" quotePrefix="1" applyNumberFormat="1" applyFont="1" applyFill="1" applyBorder="1" applyAlignment="1">
      <alignment horizontal="center" vertical="center" wrapText="1"/>
    </xf>
    <xf numFmtId="49" fontId="68" fillId="0" borderId="20" xfId="0" applyNumberFormat="1" applyFont="1" applyFill="1" applyBorder="1" applyAlignment="1">
      <alignment horizontal="center" vertical="center"/>
    </xf>
    <xf numFmtId="49" fontId="97" fillId="0" borderId="20" xfId="163" applyNumberFormat="1" applyFont="1" applyFill="1" applyBorder="1" applyAlignment="1">
      <alignment horizontal="center" vertical="center" wrapText="1"/>
    </xf>
    <xf numFmtId="49" fontId="96" fillId="0" borderId="20" xfId="0" applyNumberFormat="1" applyFont="1" applyFill="1" applyBorder="1" applyAlignment="1">
      <alignment horizontal="center" vertical="center" wrapText="1"/>
    </xf>
    <xf numFmtId="49" fontId="96" fillId="0" borderId="20" xfId="165" applyNumberFormat="1" applyFont="1" applyFill="1" applyBorder="1" applyAlignment="1">
      <alignment horizontal="center" vertical="center" wrapText="1"/>
    </xf>
    <xf numFmtId="0" fontId="96" fillId="0" borderId="20" xfId="0" applyFont="1" applyFill="1" applyBorder="1" applyAlignment="1">
      <alignment horizontal="center" vertical="center" wrapText="1"/>
    </xf>
    <xf numFmtId="0" fontId="96" fillId="0" borderId="20" xfId="162" applyFont="1" applyFill="1" applyBorder="1" applyAlignment="1">
      <alignment horizontal="center" vertical="center" wrapText="1"/>
    </xf>
    <xf numFmtId="49" fontId="96" fillId="0" borderId="20" xfId="0" quotePrefix="1" applyNumberFormat="1" applyFont="1" applyFill="1" applyBorder="1" applyAlignment="1">
      <alignment horizontal="center" vertical="center" wrapText="1"/>
    </xf>
    <xf numFmtId="49" fontId="68" fillId="0" borderId="20" xfId="0" quotePrefix="1" applyNumberFormat="1" applyFont="1" applyFill="1" applyBorder="1" applyAlignment="1">
      <alignment horizontal="center" vertical="center" wrapText="1"/>
    </xf>
    <xf numFmtId="49" fontId="75" fillId="0" borderId="20" xfId="0" applyNumberFormat="1" applyFont="1" applyFill="1" applyBorder="1" applyAlignment="1">
      <alignment horizontal="left" vertical="center" wrapText="1"/>
    </xf>
    <xf numFmtId="1" fontId="75" fillId="0" borderId="20" xfId="12" applyNumberFormat="1" applyFont="1" applyFill="1" applyBorder="1" applyAlignment="1">
      <alignment horizontal="left" vertical="center" wrapText="1"/>
    </xf>
    <xf numFmtId="196" fontId="75" fillId="5" borderId="20" xfId="161" applyNumberFormat="1" applyFont="1" applyFill="1" applyBorder="1" applyAlignment="1">
      <alignment horizontal="left" vertical="center" wrapText="1"/>
    </xf>
    <xf numFmtId="196" fontId="75" fillId="5" borderId="20" xfId="161" applyNumberFormat="1" applyFont="1" applyFill="1" applyBorder="1" applyAlignment="1">
      <alignment horizontal="right" vertical="center" wrapText="1"/>
    </xf>
    <xf numFmtId="1" fontId="69" fillId="0" borderId="20" xfId="12" applyNumberFormat="1" applyFont="1" applyFill="1" applyBorder="1" applyAlignment="1">
      <alignment horizontal="left" vertical="center" wrapText="1"/>
    </xf>
    <xf numFmtId="0" fontId="68" fillId="5" borderId="20" xfId="165" applyFont="1" applyFill="1" applyBorder="1" applyAlignment="1">
      <alignment horizontal="left" vertical="center" wrapText="1"/>
    </xf>
    <xf numFmtId="2" fontId="68" fillId="5" borderId="20" xfId="0" applyNumberFormat="1" applyFont="1" applyFill="1" applyBorder="1" applyAlignment="1">
      <alignment horizontal="left" vertical="center" wrapText="1"/>
    </xf>
    <xf numFmtId="196" fontId="67" fillId="0" borderId="18" xfId="161" quotePrefix="1" applyNumberFormat="1" applyFont="1" applyFill="1" applyBorder="1" applyAlignment="1">
      <alignment horizontal="right" vertical="center" wrapText="1"/>
    </xf>
    <xf numFmtId="3" fontId="67" fillId="0" borderId="18" xfId="12" quotePrefix="1" applyNumberFormat="1" applyFont="1" applyFill="1" applyBorder="1" applyAlignment="1">
      <alignment horizontal="right" vertical="center" wrapText="1"/>
    </xf>
    <xf numFmtId="3" fontId="53" fillId="0" borderId="18" xfId="12" quotePrefix="1" applyNumberFormat="1" applyFont="1" applyFill="1" applyBorder="1" applyAlignment="1">
      <alignment horizontal="right" vertical="center" wrapText="1"/>
    </xf>
    <xf numFmtId="0" fontId="67" fillId="0" borderId="33" xfId="0" applyFont="1" applyFill="1" applyBorder="1" applyAlignment="1">
      <alignment horizontal="center" vertical="center" wrapText="1"/>
    </xf>
    <xf numFmtId="196" fontId="67" fillId="0" borderId="1" xfId="0" applyNumberFormat="1" applyFont="1" applyFill="1" applyBorder="1" applyAlignment="1">
      <alignment horizontal="center" vertical="center" wrapText="1"/>
    </xf>
    <xf numFmtId="0" fontId="67" fillId="0" borderId="34" xfId="0" applyFont="1" applyFill="1" applyBorder="1" applyAlignment="1">
      <alignment horizontal="center" vertical="center" textRotation="1" wrapText="1"/>
    </xf>
    <xf numFmtId="0" fontId="0" fillId="0" borderId="0" xfId="0" applyFill="1"/>
    <xf numFmtId="0" fontId="78" fillId="0" borderId="28" xfId="0" applyFont="1" applyFill="1" applyBorder="1" applyAlignment="1">
      <alignment horizontal="center" vertical="center"/>
    </xf>
    <xf numFmtId="0" fontId="78" fillId="0" borderId="22" xfId="0" applyFont="1" applyFill="1" applyBorder="1" applyAlignment="1">
      <alignment horizontal="left" vertical="center" wrapText="1"/>
    </xf>
    <xf numFmtId="0" fontId="78" fillId="0" borderId="22" xfId="0" applyFont="1" applyFill="1" applyBorder="1"/>
    <xf numFmtId="196" fontId="78" fillId="0" borderId="22" xfId="161" applyNumberFormat="1" applyFont="1" applyFill="1" applyBorder="1" applyAlignment="1">
      <alignment horizontal="center" vertical="center"/>
    </xf>
    <xf numFmtId="0" fontId="78" fillId="0" borderId="29" xfId="0" applyFont="1" applyFill="1" applyBorder="1"/>
    <xf numFmtId="0" fontId="77" fillId="0" borderId="0" xfId="0" applyFont="1" applyFill="1"/>
    <xf numFmtId="0" fontId="78" fillId="0" borderId="23" xfId="0" applyFont="1" applyFill="1" applyBorder="1" applyAlignment="1">
      <alignment horizontal="center" vertical="center"/>
    </xf>
    <xf numFmtId="0" fontId="78" fillId="0" borderId="20" xfId="0" applyFont="1" applyFill="1" applyBorder="1" applyAlignment="1">
      <alignment horizontal="left" vertical="center" wrapText="1"/>
    </xf>
    <xf numFmtId="0" fontId="104" fillId="0" borderId="20" xfId="0" applyFont="1" applyFill="1" applyBorder="1"/>
    <xf numFmtId="196" fontId="78" fillId="0" borderId="20" xfId="161" applyNumberFormat="1" applyFont="1" applyFill="1" applyBorder="1" applyAlignment="1">
      <alignment horizontal="center" vertical="center"/>
    </xf>
    <xf numFmtId="0" fontId="78" fillId="0" borderId="20" xfId="0" applyFont="1" applyFill="1" applyBorder="1"/>
    <xf numFmtId="0" fontId="78" fillId="0" borderId="24" xfId="0" applyFont="1" applyFill="1" applyBorder="1"/>
    <xf numFmtId="196" fontId="53" fillId="0" borderId="20" xfId="0" applyNumberFormat="1" applyFont="1" applyBorder="1" applyAlignment="1">
      <alignment horizontal="center" vertical="center"/>
    </xf>
    <xf numFmtId="196" fontId="67" fillId="0" borderId="20" xfId="161" applyNumberFormat="1" applyFont="1" applyFill="1" applyBorder="1" applyAlignment="1">
      <alignment horizontal="center" vertical="center"/>
    </xf>
    <xf numFmtId="196" fontId="53" fillId="0" borderId="26" xfId="0" applyNumberFormat="1" applyFont="1" applyBorder="1" applyAlignment="1">
      <alignment horizontal="center" vertical="center"/>
    </xf>
    <xf numFmtId="0" fontId="78" fillId="0" borderId="5" xfId="0" applyFont="1" applyFill="1" applyBorder="1"/>
    <xf numFmtId="196" fontId="78" fillId="0" borderId="5" xfId="0" applyNumberFormat="1" applyFont="1" applyFill="1" applyBorder="1"/>
    <xf numFmtId="43" fontId="78" fillId="0" borderId="5" xfId="161" applyFont="1" applyFill="1" applyBorder="1"/>
    <xf numFmtId="0" fontId="85" fillId="0" borderId="0" xfId="0" applyFont="1" applyFill="1"/>
    <xf numFmtId="0" fontId="13" fillId="0" borderId="0" xfId="0" applyFont="1" applyBorder="1" applyAlignment="1">
      <alignment horizontal="center" vertical="center" wrapText="1"/>
    </xf>
    <xf numFmtId="1" fontId="4" fillId="0" borderId="0" xfId="12" applyNumberFormat="1" applyFont="1" applyFill="1" applyAlignment="1">
      <alignment horizontal="center" vertical="center" wrapText="1"/>
    </xf>
    <xf numFmtId="0" fontId="11" fillId="0" borderId="0" xfId="0" applyFont="1" applyAlignment="1">
      <alignment horizontal="right" vertical="center" wrapText="1"/>
    </xf>
    <xf numFmtId="0" fontId="8" fillId="0" borderId="0" xfId="0" applyFont="1" applyAlignment="1">
      <alignment horizontal="center" vertical="center" wrapText="1"/>
    </xf>
    <xf numFmtId="0" fontId="12" fillId="0" borderId="0" xfId="0" applyFont="1" applyAlignment="1">
      <alignment horizontal="center" vertical="center" wrapText="1"/>
    </xf>
    <xf numFmtId="0" fontId="12" fillId="0" borderId="3" xfId="0" applyFont="1" applyBorder="1" applyAlignment="1">
      <alignment horizontal="right" vertical="center" wrapText="1"/>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2" xfId="0" applyFont="1" applyBorder="1" applyAlignment="1">
      <alignment horizontal="center" vertical="center" wrapText="1"/>
    </xf>
    <xf numFmtId="1" fontId="3" fillId="0" borderId="0" xfId="12" applyNumberFormat="1" applyFont="1" applyFill="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1" fontId="64" fillId="0" borderId="0" xfId="12" applyNumberFormat="1" applyFont="1" applyFill="1" applyAlignment="1">
      <alignment horizontal="center" vertical="center"/>
    </xf>
    <xf numFmtId="1" fontId="64" fillId="0" borderId="0" xfId="12" applyNumberFormat="1" applyFont="1" applyFill="1" applyAlignment="1">
      <alignment horizontal="center" vertical="center" wrapText="1"/>
    </xf>
    <xf numFmtId="1" fontId="66" fillId="0" borderId="0" xfId="12" applyNumberFormat="1" applyFont="1" applyFill="1" applyAlignment="1">
      <alignment horizontal="center" vertical="center" wrapText="1"/>
    </xf>
    <xf numFmtId="3" fontId="107" fillId="0" borderId="1" xfId="12" applyNumberFormat="1" applyFont="1" applyFill="1" applyBorder="1" applyAlignment="1">
      <alignment horizontal="center" vertical="center" wrapText="1"/>
    </xf>
    <xf numFmtId="3" fontId="107" fillId="0" borderId="31" xfId="12" applyNumberFormat="1" applyFont="1" applyBorder="1" applyAlignment="1">
      <alignment horizontal="center" vertical="center" wrapText="1"/>
    </xf>
    <xf numFmtId="3" fontId="107" fillId="0" borderId="1" xfId="12" applyNumberFormat="1" applyFont="1" applyBorder="1" applyAlignment="1">
      <alignment horizontal="center" vertical="center" wrapText="1"/>
    </xf>
    <xf numFmtId="3" fontId="107" fillId="0" borderId="32" xfId="12" applyNumberFormat="1" applyFont="1" applyBorder="1" applyAlignment="1">
      <alignment horizontal="center" vertical="center" wrapText="1"/>
    </xf>
    <xf numFmtId="3" fontId="107" fillId="0" borderId="34" xfId="12" applyNumberFormat="1" applyFont="1" applyBorder="1" applyAlignment="1">
      <alignment horizontal="center" vertical="center" wrapText="1"/>
    </xf>
    <xf numFmtId="0" fontId="77" fillId="0" borderId="30" xfId="0" applyFont="1" applyBorder="1" applyAlignment="1">
      <alignment horizontal="center" vertical="center"/>
    </xf>
    <xf numFmtId="0" fontId="77" fillId="0" borderId="33" xfId="0" applyFont="1" applyBorder="1" applyAlignment="1">
      <alignment horizontal="center" vertical="center"/>
    </xf>
    <xf numFmtId="0" fontId="77" fillId="0" borderId="31" xfId="0" applyFont="1" applyBorder="1" applyAlignment="1">
      <alignment horizontal="center" vertical="center"/>
    </xf>
    <xf numFmtId="0" fontId="77" fillId="0" borderId="1" xfId="0" applyFont="1" applyBorder="1" applyAlignment="1">
      <alignment horizontal="center" vertical="center"/>
    </xf>
    <xf numFmtId="3" fontId="107" fillId="0" borderId="31" xfId="12" applyNumberFormat="1" applyFont="1" applyFill="1" applyBorder="1" applyAlignment="1">
      <alignment horizontal="center" vertical="center" wrapText="1"/>
    </xf>
    <xf numFmtId="3" fontId="107" fillId="0" borderId="38" xfId="12" applyNumberFormat="1" applyFont="1" applyFill="1" applyBorder="1" applyAlignment="1">
      <alignment horizontal="center" vertical="center" wrapText="1"/>
    </xf>
    <xf numFmtId="3" fontId="107" fillId="0" borderId="39" xfId="12" applyNumberFormat="1" applyFont="1" applyFill="1" applyBorder="1" applyAlignment="1">
      <alignment horizontal="center" vertical="center" wrapText="1"/>
    </xf>
    <xf numFmtId="3" fontId="107" fillId="0" borderId="4" xfId="12" applyNumberFormat="1" applyFont="1" applyFill="1" applyBorder="1" applyAlignment="1">
      <alignment horizontal="center" vertical="center" wrapText="1"/>
    </xf>
    <xf numFmtId="3" fontId="107" fillId="0" borderId="5" xfId="12" applyNumberFormat="1" applyFont="1" applyFill="1" applyBorder="1" applyAlignment="1">
      <alignment horizontal="center" vertical="center" wrapText="1"/>
    </xf>
    <xf numFmtId="3" fontId="107" fillId="0" borderId="2" xfId="12" applyNumberFormat="1" applyFont="1" applyFill="1" applyBorder="1" applyAlignment="1">
      <alignment horizontal="center" vertical="center" wrapText="1"/>
    </xf>
    <xf numFmtId="1" fontId="66" fillId="0" borderId="17" xfId="12" applyNumberFormat="1" applyFont="1" applyFill="1" applyBorder="1" applyAlignment="1">
      <alignment horizontal="right" vertical="center" wrapText="1"/>
    </xf>
    <xf numFmtId="3" fontId="67" fillId="0" borderId="6" xfId="12" applyNumberFormat="1" applyFont="1" applyBorder="1" applyAlignment="1">
      <alignment horizontal="center" vertical="center" wrapText="1"/>
    </xf>
    <xf numFmtId="3" fontId="67" fillId="0" borderId="8" xfId="12" applyNumberFormat="1" applyFont="1" applyBorder="1" applyAlignment="1">
      <alignment horizontal="center" vertical="center" wrapText="1"/>
    </xf>
    <xf numFmtId="3" fontId="67" fillId="0" borderId="13" xfId="12" applyNumberFormat="1" applyFont="1" applyBorder="1" applyAlignment="1">
      <alignment horizontal="center" vertical="center" wrapText="1"/>
    </xf>
    <xf numFmtId="3" fontId="67" fillId="0" borderId="4" xfId="12" applyNumberFormat="1" applyFont="1" applyFill="1" applyBorder="1" applyAlignment="1">
      <alignment horizontal="center" vertical="center" wrapText="1"/>
    </xf>
    <xf numFmtId="3" fontId="67" fillId="0" borderId="5" xfId="12" applyNumberFormat="1" applyFont="1" applyFill="1" applyBorder="1" applyAlignment="1">
      <alignment horizontal="center" vertical="center" wrapText="1"/>
    </xf>
    <xf numFmtId="3" fontId="67" fillId="0" borderId="2" xfId="12" applyNumberFormat="1" applyFont="1" applyFill="1" applyBorder="1" applyAlignment="1">
      <alignment horizontal="center" vertical="center" wrapText="1"/>
    </xf>
    <xf numFmtId="3" fontId="67" fillId="0" borderId="12" xfId="12" applyNumberFormat="1" applyFont="1" applyBorder="1" applyAlignment="1">
      <alignment horizontal="center" vertical="center" wrapText="1"/>
    </xf>
    <xf numFmtId="3" fontId="67" fillId="0" borderId="15" xfId="12" applyNumberFormat="1" applyFont="1" applyBorder="1" applyAlignment="1">
      <alignment horizontal="center" vertical="center" wrapText="1"/>
    </xf>
    <xf numFmtId="3" fontId="67" fillId="0" borderId="11" xfId="12" applyNumberFormat="1" applyFont="1" applyBorder="1" applyAlignment="1">
      <alignment horizontal="center" vertical="center" wrapText="1"/>
    </xf>
    <xf numFmtId="3" fontId="67" fillId="0" borderId="10" xfId="12" applyNumberFormat="1" applyFont="1" applyBorder="1" applyAlignment="1">
      <alignment horizontal="center" vertical="center" wrapText="1"/>
    </xf>
    <xf numFmtId="0" fontId="67" fillId="0" borderId="10" xfId="0" applyFont="1" applyBorder="1" applyAlignment="1">
      <alignment horizontal="center" vertical="center" wrapText="1"/>
    </xf>
    <xf numFmtId="0" fontId="67" fillId="0" borderId="11" xfId="0" applyFont="1" applyBorder="1" applyAlignment="1">
      <alignment horizontal="center" vertical="center" wrapText="1"/>
    </xf>
    <xf numFmtId="0" fontId="67" fillId="0" borderId="4" xfId="0" applyFont="1" applyBorder="1" applyAlignment="1">
      <alignment horizontal="center" vertical="center" wrapText="1"/>
    </xf>
    <xf numFmtId="0" fontId="67" fillId="0" borderId="5" xfId="0" applyFont="1" applyBorder="1" applyAlignment="1">
      <alignment horizontal="center" vertical="center" wrapText="1"/>
    </xf>
    <xf numFmtId="0" fontId="67" fillId="0" borderId="2" xfId="0" applyFont="1" applyBorder="1" applyAlignment="1">
      <alignment horizontal="center" vertical="center" wrapText="1"/>
    </xf>
    <xf numFmtId="1" fontId="66" fillId="0" borderId="3" xfId="12" applyNumberFormat="1" applyFont="1" applyFill="1" applyBorder="1" applyAlignment="1">
      <alignment horizontal="right" vertical="center"/>
    </xf>
    <xf numFmtId="3" fontId="67" fillId="0" borderId="1" xfId="12" applyNumberFormat="1" applyFont="1" applyBorder="1" applyAlignment="1">
      <alignment horizontal="center" vertical="center" wrapText="1"/>
    </xf>
    <xf numFmtId="3" fontId="67" fillId="0" borderId="6" xfId="12" applyNumberFormat="1" applyFont="1" applyFill="1" applyBorder="1" applyAlignment="1">
      <alignment horizontal="center" vertical="center" wrapText="1"/>
    </xf>
    <xf numFmtId="3" fontId="67" fillId="0" borderId="8" xfId="12" applyNumberFormat="1" applyFont="1" applyFill="1" applyBorder="1" applyAlignment="1">
      <alignment horizontal="center" vertical="center" wrapText="1"/>
    </xf>
    <xf numFmtId="3" fontId="67" fillId="0" borderId="13" xfId="12" applyNumberFormat="1" applyFont="1" applyFill="1" applyBorder="1" applyAlignment="1">
      <alignment horizontal="center" vertical="center" wrapText="1"/>
    </xf>
    <xf numFmtId="3" fontId="67" fillId="0" borderId="12" xfId="12" applyNumberFormat="1" applyFont="1" applyFill="1" applyBorder="1" applyAlignment="1">
      <alignment horizontal="center" vertical="center" wrapText="1"/>
    </xf>
    <xf numFmtId="3" fontId="67" fillId="0" borderId="7" xfId="12" applyNumberFormat="1" applyFont="1" applyFill="1" applyBorder="1" applyAlignment="1">
      <alignment horizontal="center" vertical="center" wrapText="1"/>
    </xf>
    <xf numFmtId="0" fontId="67" fillId="0" borderId="4" xfId="0" applyFont="1" applyFill="1" applyBorder="1" applyAlignment="1">
      <alignment horizontal="center" vertical="center" wrapText="1"/>
    </xf>
    <xf numFmtId="0" fontId="67" fillId="0" borderId="5" xfId="0" applyFont="1" applyFill="1" applyBorder="1" applyAlignment="1">
      <alignment horizontal="center" vertical="center" wrapText="1"/>
    </xf>
    <xf numFmtId="0" fontId="67" fillId="0" borderId="2" xfId="0" applyFont="1" applyFill="1" applyBorder="1" applyAlignment="1">
      <alignment horizontal="center" vertical="center" wrapText="1"/>
    </xf>
    <xf numFmtId="3" fontId="67" fillId="0" borderId="10" xfId="12" applyNumberFormat="1" applyFont="1" applyFill="1" applyBorder="1" applyAlignment="1">
      <alignment horizontal="center" vertical="center" wrapText="1"/>
    </xf>
    <xf numFmtId="3" fontId="67" fillId="0" borderId="11" xfId="12" applyNumberFormat="1" applyFont="1" applyFill="1" applyBorder="1" applyAlignment="1">
      <alignment horizontal="center" vertical="center" wrapText="1"/>
    </xf>
    <xf numFmtId="1" fontId="65" fillId="0" borderId="0" xfId="12" applyNumberFormat="1" applyFont="1" applyFill="1" applyAlignment="1">
      <alignment horizontal="right" vertical="center"/>
    </xf>
    <xf numFmtId="49" fontId="67" fillId="0" borderId="1" xfId="12" applyNumberFormat="1" applyFont="1" applyBorder="1" applyAlignment="1">
      <alignment horizontal="center" vertical="center" wrapText="1"/>
    </xf>
    <xf numFmtId="3" fontId="67" fillId="0" borderId="1" xfId="12" applyNumberFormat="1" applyFont="1" applyFill="1" applyBorder="1" applyAlignment="1">
      <alignment horizontal="center" vertical="center" wrapText="1"/>
    </xf>
    <xf numFmtId="3" fontId="69" fillId="0" borderId="31" xfId="12" applyNumberFormat="1" applyFont="1" applyFill="1" applyBorder="1" applyAlignment="1">
      <alignment horizontal="center" vertical="center" wrapText="1"/>
    </xf>
    <xf numFmtId="3" fontId="69" fillId="0" borderId="1" xfId="12" applyNumberFormat="1" applyFont="1" applyFill="1" applyBorder="1" applyAlignment="1">
      <alignment horizontal="center" vertical="center" wrapText="1"/>
    </xf>
    <xf numFmtId="49" fontId="69" fillId="0" borderId="30" xfId="12" applyNumberFormat="1" applyFont="1" applyFill="1" applyBorder="1" applyAlignment="1">
      <alignment horizontal="center" vertical="center" wrapText="1"/>
    </xf>
    <xf numFmtId="49" fontId="69" fillId="0" borderId="33" xfId="12" applyNumberFormat="1" applyFont="1" applyFill="1" applyBorder="1" applyAlignment="1">
      <alignment horizontal="center" vertical="center" wrapText="1"/>
    </xf>
    <xf numFmtId="0" fontId="86" fillId="0" borderId="1" xfId="164" applyFont="1" applyFill="1" applyBorder="1" applyAlignment="1">
      <alignment horizontal="center" vertical="center" wrapText="1"/>
    </xf>
    <xf numFmtId="3" fontId="69" fillId="0" borderId="32" xfId="12" applyNumberFormat="1" applyFont="1" applyFill="1" applyBorder="1" applyAlignment="1">
      <alignment horizontal="center" vertical="center" wrapText="1"/>
    </xf>
    <xf numFmtId="3" fontId="69" fillId="0" borderId="34" xfId="12" applyNumberFormat="1" applyFont="1" applyFill="1" applyBorder="1" applyAlignment="1">
      <alignment horizontal="center" vertical="center" wrapText="1"/>
    </xf>
    <xf numFmtId="1" fontId="91" fillId="0" borderId="17" xfId="0" applyNumberFormat="1" applyFont="1" applyBorder="1" applyAlignment="1">
      <alignment horizontal="center" vertical="center"/>
    </xf>
    <xf numFmtId="1" fontId="91" fillId="0" borderId="0" xfId="0" applyNumberFormat="1" applyFont="1" applyBorder="1" applyAlignment="1">
      <alignment horizontal="center" vertical="center"/>
    </xf>
    <xf numFmtId="3" fontId="90" fillId="0" borderId="0" xfId="12" applyNumberFormat="1" applyFont="1" applyFill="1" applyBorder="1" applyAlignment="1">
      <alignment horizontal="center" vertical="center" wrapText="1"/>
    </xf>
    <xf numFmtId="3" fontId="90" fillId="0" borderId="0" xfId="12" applyNumberFormat="1" applyFont="1" applyBorder="1" applyAlignment="1">
      <alignment horizontal="center" vertical="center" wrapText="1"/>
    </xf>
    <xf numFmtId="3" fontId="101" fillId="0" borderId="0" xfId="12" applyNumberFormat="1" applyFont="1" applyBorder="1" applyAlignment="1">
      <alignment horizontal="center" vertical="center" wrapText="1"/>
    </xf>
    <xf numFmtId="3" fontId="67" fillId="0" borderId="31" xfId="12" applyNumberFormat="1" applyFont="1" applyFill="1" applyBorder="1" applyAlignment="1">
      <alignment horizontal="center" vertical="center" wrapText="1"/>
    </xf>
    <xf numFmtId="3" fontId="67" fillId="0" borderId="30" xfId="12" applyNumberFormat="1" applyFont="1" applyBorder="1" applyAlignment="1">
      <alignment horizontal="center" vertical="center" wrapText="1"/>
    </xf>
    <xf numFmtId="3" fontId="67" fillId="0" borderId="33" xfId="12" applyNumberFormat="1" applyFont="1" applyBorder="1" applyAlignment="1">
      <alignment horizontal="center" vertical="center" wrapText="1"/>
    </xf>
    <xf numFmtId="3" fontId="67" fillId="0" borderId="31" xfId="12" applyNumberFormat="1" applyFont="1" applyBorder="1" applyAlignment="1">
      <alignment horizontal="center" vertical="center" wrapText="1"/>
    </xf>
    <xf numFmtId="0" fontId="67" fillId="5" borderId="1" xfId="0" applyFont="1" applyFill="1" applyBorder="1" applyAlignment="1">
      <alignment horizontal="center" vertical="center" wrapText="1"/>
    </xf>
    <xf numFmtId="0" fontId="67" fillId="5" borderId="31" xfId="0" applyFont="1" applyFill="1" applyBorder="1" applyAlignment="1">
      <alignment horizontal="center" vertical="center" wrapText="1"/>
    </xf>
    <xf numFmtId="1" fontId="66" fillId="0" borderId="17" xfId="12" applyNumberFormat="1" applyFont="1" applyFill="1" applyBorder="1" applyAlignment="1">
      <alignment horizontal="center" vertical="center"/>
    </xf>
    <xf numFmtId="3" fontId="67" fillId="0" borderId="32" xfId="12" applyNumberFormat="1" applyFont="1" applyBorder="1" applyAlignment="1">
      <alignment horizontal="center" vertical="center" wrapText="1"/>
    </xf>
    <xf numFmtId="3" fontId="67" fillId="0" borderId="34" xfId="12" applyNumberFormat="1" applyFont="1" applyBorder="1" applyAlignment="1">
      <alignment horizontal="center" vertical="center" wrapText="1"/>
    </xf>
    <xf numFmtId="0" fontId="64" fillId="5" borderId="0" xfId="0" applyFont="1" applyFill="1" applyAlignment="1">
      <alignment horizontal="center"/>
    </xf>
    <xf numFmtId="0" fontId="64" fillId="5" borderId="0" xfId="0" applyFont="1" applyFill="1" applyAlignment="1">
      <alignment horizontal="center" vertical="center" wrapText="1"/>
    </xf>
    <xf numFmtId="0" fontId="64" fillId="5" borderId="0" xfId="0" applyFont="1" applyFill="1" applyAlignment="1">
      <alignment horizontal="center" vertical="center"/>
    </xf>
    <xf numFmtId="1" fontId="66" fillId="5" borderId="0" xfId="0" applyNumberFormat="1" applyFont="1" applyFill="1" applyAlignment="1">
      <alignment horizontal="center" vertical="center"/>
    </xf>
    <xf numFmtId="0" fontId="66" fillId="5" borderId="17" xfId="0" applyFont="1" applyFill="1" applyBorder="1" applyAlignment="1">
      <alignment horizontal="center"/>
    </xf>
    <xf numFmtId="0" fontId="67" fillId="5" borderId="30" xfId="0" applyFont="1" applyFill="1" applyBorder="1" applyAlignment="1">
      <alignment horizontal="center" vertical="center" wrapText="1"/>
    </xf>
    <xf numFmtId="0" fontId="67" fillId="5" borderId="33" xfId="0" applyFont="1" applyFill="1" applyBorder="1" applyAlignment="1">
      <alignment horizontal="center" vertical="center" wrapText="1"/>
    </xf>
    <xf numFmtId="0" fontId="67" fillId="0" borderId="1" xfId="0" applyFont="1" applyFill="1" applyBorder="1" applyAlignment="1">
      <alignment horizontal="center" vertical="center" wrapText="1"/>
    </xf>
    <xf numFmtId="0" fontId="82" fillId="0" borderId="20" xfId="0" applyFont="1" applyFill="1" applyBorder="1" applyAlignment="1">
      <alignment horizontal="center" vertical="center" wrapText="1"/>
    </xf>
    <xf numFmtId="0" fontId="82" fillId="0" borderId="21" xfId="0" applyFont="1" applyFill="1" applyBorder="1" applyAlignment="1">
      <alignment horizontal="center" vertical="center" wrapText="1"/>
    </xf>
    <xf numFmtId="0" fontId="91" fillId="0" borderId="3" xfId="0" applyFont="1" applyBorder="1" applyAlignment="1">
      <alignment horizontal="center" vertical="center"/>
    </xf>
    <xf numFmtId="0" fontId="64" fillId="0" borderId="0" xfId="0" applyFont="1" applyFill="1" applyAlignment="1">
      <alignment horizontal="center" vertical="center"/>
    </xf>
    <xf numFmtId="0" fontId="64" fillId="0" borderId="0" xfId="0" applyFont="1" applyFill="1" applyAlignment="1">
      <alignment horizontal="center" vertical="center" wrapText="1"/>
    </xf>
    <xf numFmtId="0" fontId="91" fillId="0" borderId="0" xfId="0" applyFont="1" applyBorder="1" applyAlignment="1">
      <alignment horizontal="center" vertical="center"/>
    </xf>
    <xf numFmtId="3" fontId="72" fillId="0" borderId="1" xfId="12" applyNumberFormat="1" applyFont="1" applyBorder="1" applyAlignment="1">
      <alignment horizontal="center" vertical="center" wrapText="1"/>
    </xf>
    <xf numFmtId="3" fontId="67" fillId="0" borderId="7" xfId="12" applyNumberFormat="1" applyFont="1" applyBorder="1" applyAlignment="1">
      <alignment horizontal="center" vertical="center" wrapText="1"/>
    </xf>
    <xf numFmtId="3" fontId="67" fillId="0" borderId="9" xfId="12" applyNumberFormat="1" applyFont="1" applyBorder="1" applyAlignment="1">
      <alignment horizontal="center" vertical="center" wrapText="1"/>
    </xf>
    <xf numFmtId="0" fontId="71" fillId="0" borderId="12" xfId="0" applyFont="1" applyBorder="1"/>
    <xf numFmtId="0" fontId="71" fillId="0" borderId="7" xfId="0" applyFont="1" applyBorder="1"/>
    <xf numFmtId="0" fontId="71" fillId="0" borderId="13" xfId="0" applyFont="1" applyBorder="1"/>
    <xf numFmtId="0" fontId="71" fillId="0" borderId="3" xfId="0" applyFont="1" applyBorder="1"/>
    <xf numFmtId="0" fontId="71" fillId="0" borderId="14" xfId="0" applyFont="1" applyBorder="1"/>
    <xf numFmtId="0" fontId="73" fillId="0" borderId="1" xfId="5" applyFont="1" applyBorder="1" applyAlignment="1">
      <alignment horizontal="center" vertical="center" wrapText="1"/>
    </xf>
    <xf numFmtId="3" fontId="67" fillId="0" borderId="15" xfId="12" applyNumberFormat="1" applyFont="1" applyFill="1" applyBorder="1" applyAlignment="1">
      <alignment horizontal="center" vertical="center" wrapText="1"/>
    </xf>
    <xf numFmtId="1" fontId="53" fillId="0" borderId="0" xfId="12" applyNumberFormat="1" applyFont="1" applyFill="1" applyAlignment="1">
      <alignment horizontal="left" vertical="center" wrapText="1"/>
    </xf>
    <xf numFmtId="0" fontId="74" fillId="0" borderId="1" xfId="5" applyFont="1" applyBorder="1" applyAlignment="1">
      <alignment horizontal="center" vertical="center" wrapText="1"/>
    </xf>
  </cellXfs>
  <cellStyles count="170">
    <cellStyle name="          _x000d__x000a_shell=progman.exe_x000d__x000a_m" xfId="14"/>
    <cellStyle name="#,##0" xfId="15"/>
    <cellStyle name="??" xfId="16"/>
    <cellStyle name="?? [0.00]_PRODUCT DETAIL Q1" xfId="17"/>
    <cellStyle name="?? [0]" xfId="18"/>
    <cellStyle name="?_x001d_??%U©÷u&amp;H©÷9_x0008_? s_x000a__x0007__x0001__x0001_" xfId="19"/>
    <cellStyle name="???? [0.00]_PRODUCT DETAIL Q1" xfId="20"/>
    <cellStyle name="????_PRODUCT DETAIL Q1" xfId="21"/>
    <cellStyle name="???[0]_?? DI" xfId="22"/>
    <cellStyle name="???_?? DI" xfId="23"/>
    <cellStyle name="??[0]_MATL COST ANALYSIS" xfId="24"/>
    <cellStyle name="??_ ??? ???? " xfId="25"/>
    <cellStyle name="??A? [0]_ÿÿÿÿÿÿ_1_¢¬???¢â? " xfId="26"/>
    <cellStyle name="??A?_ÿÿÿÿÿÿ_1_¢¬???¢â? " xfId="27"/>
    <cellStyle name="?_x005f_x001d_??%U©÷u&amp;H©÷9_x005f_x0008_? s_x005f_x000a__x005f_x0007__x005f_x0001__x005f_x0001_?_x005f_x0002_??????" xfId="162"/>
    <cellStyle name="?¡±¢¥?_?¨ù??¢´¢¥_¢¬???¢â? " xfId="28"/>
    <cellStyle name="?ðÇ%U?&amp;H?_x0008_?s_x000a__x0007__x0001__x0001_" xfId="29"/>
    <cellStyle name="_Huong CHI tieu Nhiem vu CTMTQG 2014(1)" xfId="30"/>
    <cellStyle name="_KH.DTC.gd2016-2020 tinh (T2-2015)" xfId="31"/>
    <cellStyle name="•W€_STDFOR" xfId="32"/>
    <cellStyle name="•W_MARINE" xfId="33"/>
    <cellStyle name="W_STDFOR" xfId="34"/>
    <cellStyle name="0.0" xfId="35"/>
    <cellStyle name="0.00" xfId="36"/>
    <cellStyle name="1" xfId="37"/>
    <cellStyle name="2" xfId="38"/>
    <cellStyle name="3" xfId="39"/>
    <cellStyle name="4" xfId="40"/>
    <cellStyle name="6" xfId="41"/>
    <cellStyle name="ÅëÈ­ [0]_¿ì¹°Åë" xfId="42"/>
    <cellStyle name="AeE­ [0]_INQUIRY ¿µ¾÷AßAø " xfId="43"/>
    <cellStyle name="ÅëÈ­_¿ì¹°Åë" xfId="44"/>
    <cellStyle name="AeE­_INQUIRY ¿µ¾÷AßAø " xfId="45"/>
    <cellStyle name="ÄÞ¸¶ [0]_¿ì¹°Åë" xfId="46"/>
    <cellStyle name="AÞ¸¶ [0]_INQUIRY ¿?¾÷AßAø " xfId="47"/>
    <cellStyle name="ÄÞ¸¶_¿ì¹°Åë" xfId="48"/>
    <cellStyle name="AÞ¸¶_INQUIRY ¿?¾÷AßAø " xfId="49"/>
    <cellStyle name="C?AØ_¿?¾÷CoE² " xfId="50"/>
    <cellStyle name="Ç¥ÁØ_´çÃÊ±¸ÀÔ»ý»ê" xfId="51"/>
    <cellStyle name="C￥AØ_¿μ¾÷CoE² " xfId="52"/>
    <cellStyle name="Ç¥ÁØ_PO0862_bldg_BQ" xfId="53"/>
    <cellStyle name="Calc Currency (0)" xfId="54"/>
    <cellStyle name="category" xfId="55"/>
    <cellStyle name="Comma" xfId="161" builtinId="3"/>
    <cellStyle name="Comma 10" xfId="169"/>
    <cellStyle name="Comma 10 10" xfId="56"/>
    <cellStyle name="Comma 10 2" xfId="168"/>
    <cellStyle name="Comma 14" xfId="57"/>
    <cellStyle name="Comma 15" xfId="58"/>
    <cellStyle name="Comma 2" xfId="1"/>
    <cellStyle name="Comma 2 28" xfId="59"/>
    <cellStyle name="Comma 3" xfId="2"/>
    <cellStyle name="Comma 4" xfId="60"/>
    <cellStyle name="Comma 4 20" xfId="61"/>
    <cellStyle name="Comma 6" xfId="3"/>
    <cellStyle name="Comma 7" xfId="4"/>
    <cellStyle name="Comma 8" xfId="62"/>
    <cellStyle name="Comma0" xfId="63"/>
    <cellStyle name="Currency0" xfId="64"/>
    <cellStyle name="Date" xfId="65"/>
    <cellStyle name="Dezimal [0]_UXO VII" xfId="66"/>
    <cellStyle name="Dezimal_UXO VII" xfId="67"/>
    <cellStyle name="Euro" xfId="68"/>
    <cellStyle name="Fixed" xfId="69"/>
    <cellStyle name="Grey" xfId="70"/>
    <cellStyle name="HEADER" xfId="71"/>
    <cellStyle name="Header1" xfId="72"/>
    <cellStyle name="Header2" xfId="73"/>
    <cellStyle name="Heading1" xfId="74"/>
    <cellStyle name="Heading2" xfId="75"/>
    <cellStyle name="Input [yellow]" xfId="76"/>
    <cellStyle name="Ledger 17 x 11 in" xfId="77"/>
    <cellStyle name="Ledger 17 x 11 in 2" xfId="78"/>
    <cellStyle name="Ledger 17 x 11 in 3" xfId="79"/>
    <cellStyle name="Migliaia (0)_CALPREZZ" xfId="80"/>
    <cellStyle name="Migliaia_ PESO ELETTR." xfId="81"/>
    <cellStyle name="Millares [0]_Well Timing" xfId="82"/>
    <cellStyle name="Millares_Well Timing" xfId="83"/>
    <cellStyle name="Model" xfId="84"/>
    <cellStyle name="moi" xfId="85"/>
    <cellStyle name="Moneda [0]_Well Timing" xfId="86"/>
    <cellStyle name="Moneda_Well Timing" xfId="87"/>
    <cellStyle name="n" xfId="88"/>
    <cellStyle name="Normal" xfId="0" builtinId="0"/>
    <cellStyle name="Normal - Style1" xfId="89"/>
    <cellStyle name="Normal 10" xfId="90"/>
    <cellStyle name="Normal 10 2" xfId="91"/>
    <cellStyle name="Normal 11" xfId="92"/>
    <cellStyle name="Normal 2" xfId="5"/>
    <cellStyle name="Normal 2 2" xfId="6"/>
    <cellStyle name="Normal 2 3" xfId="93"/>
    <cellStyle name="Normal 2 3 2" xfId="94"/>
    <cellStyle name="Normal 2 4" xfId="164"/>
    <cellStyle name="Normal 2_Bang bieu" xfId="95"/>
    <cellStyle name="Normal 23" xfId="96"/>
    <cellStyle name="Normal 24" xfId="97"/>
    <cellStyle name="Normal 25" xfId="98"/>
    <cellStyle name="Normal 26" xfId="99"/>
    <cellStyle name="Normal 27" xfId="100"/>
    <cellStyle name="Normal 28" xfId="101"/>
    <cellStyle name="Normal 29" xfId="102"/>
    <cellStyle name="Normal 3" xfId="7"/>
    <cellStyle name="Normal 30" xfId="103"/>
    <cellStyle name="Normal 31" xfId="104"/>
    <cellStyle name="Normal 32" xfId="105"/>
    <cellStyle name="Normal 4" xfId="106"/>
    <cellStyle name="Normal 4 2" xfId="107"/>
    <cellStyle name="Normal 4_Bang bieu" xfId="108"/>
    <cellStyle name="Normal 5" xfId="8"/>
    <cellStyle name="Normal 6" xfId="9"/>
    <cellStyle name="Normal 66" xfId="160"/>
    <cellStyle name="Normal 7" xfId="10"/>
    <cellStyle name="Normal 8" xfId="11"/>
    <cellStyle name="Normal 81" xfId="166"/>
    <cellStyle name="Normal 9" xfId="109"/>
    <cellStyle name="Normal 9 2" xfId="110"/>
    <cellStyle name="Normal 9_BieuHD2016-2020Tquang2(OK)" xfId="111"/>
    <cellStyle name="Normal_Bieu mau (CV )" xfId="12"/>
    <cellStyle name="Normal_Bieu mau (CV ) 2" xfId="163"/>
    <cellStyle name="Normal_Bieu mau (CV ) 3" xfId="167"/>
    <cellStyle name="Normal_Sheet1 2" xfId="165"/>
    <cellStyle name="Normal1" xfId="112"/>
    <cellStyle name="Normale_ PESO ELETTR." xfId="113"/>
    <cellStyle name="Œ…‹æØ‚è [0.00]_laroux" xfId="114"/>
    <cellStyle name="Œ…‹æØ‚è_laroux" xfId="115"/>
    <cellStyle name="oft Excel]_x000d__x000a_Comment=The open=/f lines load custom functions into the Paste Function list._x000d__x000a_Maximized=2_x000d__x000a_Basics=1_x000d__x000a_A" xfId="116"/>
    <cellStyle name="oft Excel]_x000d__x000a_Comment=The open=/f lines load custom functions into the Paste Function list._x000d__x000a_Maximized=3_x000d__x000a_Basics=1_x000d__x000a_A" xfId="117"/>
    <cellStyle name="omma [0]_Mktg Prog" xfId="118"/>
    <cellStyle name="ormal_Sheet1_1" xfId="119"/>
    <cellStyle name="Percent [2]" xfId="120"/>
    <cellStyle name="Percent 2" xfId="13"/>
    <cellStyle name="s]_x000d__x000a_spooler=yes_x000d__x000a_load=_x000d__x000a_Beep=yes_x000d__x000a_NullPort=None_x000d__x000a_BorderWidth=3_x000d__x000a_CursorBlinkRate=1200_x000d__x000a_DoubleClickSpeed=452_x000d__x000a_Programs=co" xfId="121"/>
    <cellStyle name="style" xfId="122"/>
    <cellStyle name="Style 1" xfId="123"/>
    <cellStyle name="subhead" xfId="124"/>
    <cellStyle name="T" xfId="125"/>
    <cellStyle name="th" xfId="126"/>
    <cellStyle name="þ_x001d_ð·_x000c_æþ'_x000d_ßþU_x0001_Ø_x0005_ü_x0014__x0007__x0001__x0001_" xfId="127"/>
    <cellStyle name="þ_x001d_ðÇ%Uý—&amp;Hý9_x0008_Ÿ s_x000a__x0007__x0001__x0001_" xfId="128"/>
    <cellStyle name="Valuta (0)_CALPREZZ" xfId="129"/>
    <cellStyle name="Valuta_ PESO ELETTR." xfId="130"/>
    <cellStyle name="viet" xfId="131"/>
    <cellStyle name="viet2" xfId="132"/>
    <cellStyle name="Währung [0]_UXO VII" xfId="133"/>
    <cellStyle name="Währung_UXO VII" xfId="134"/>
    <cellStyle name="xuan" xfId="135"/>
    <cellStyle name=" [0.00]_ Att. 1- Cover" xfId="136"/>
    <cellStyle name="_ Att. 1- Cover" xfId="137"/>
    <cellStyle name="?_ Att. 1- Cover" xfId="138"/>
    <cellStyle name="똿뗦먛귟 [0.00]_PRODUCT DETAIL Q1" xfId="139"/>
    <cellStyle name="똿뗦먛귟_PRODUCT DETAIL Q1" xfId="140"/>
    <cellStyle name="믅됞 [0.00]_PRODUCT DETAIL Q1" xfId="141"/>
    <cellStyle name="믅됞_PRODUCT DETAIL Q1" xfId="142"/>
    <cellStyle name="백분율_95" xfId="143"/>
    <cellStyle name="뷭?_BOOKSHIP" xfId="144"/>
    <cellStyle name="안건회계법인" xfId="145"/>
    <cellStyle name="콤마 [0]_ 비목별 월별기술 " xfId="146"/>
    <cellStyle name="콤마_ 비목별 월별기술 " xfId="147"/>
    <cellStyle name="통화 [0]_1202" xfId="148"/>
    <cellStyle name="통화_1202" xfId="149"/>
    <cellStyle name="표준_(정보부문)월별인원계획" xfId="150"/>
    <cellStyle name="一般_00Q3902REV.1" xfId="151"/>
    <cellStyle name="千分位[0]_00Q3902REV.1" xfId="152"/>
    <cellStyle name="千分位_00Q3902REV.1" xfId="153"/>
    <cellStyle name="桁区切り_NADUONG BQ (Draft)" xfId="154"/>
    <cellStyle name="標準_BQ（業者）" xfId="155"/>
    <cellStyle name="貨幣 [0]_00Q3902REV.1" xfId="156"/>
    <cellStyle name="貨幣[0]_BRE" xfId="157"/>
    <cellStyle name="貨幣_00Q3902REV.1" xfId="158"/>
    <cellStyle name="通貨_MITSUI1_BQ" xfId="159"/>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3324225</xdr:colOff>
      <xdr:row>3</xdr:row>
      <xdr:rowOff>28575</xdr:rowOff>
    </xdr:from>
    <xdr:to>
      <xdr:col>4</xdr:col>
      <xdr:colOff>342900</xdr:colOff>
      <xdr:row>3</xdr:row>
      <xdr:rowOff>28575</xdr:rowOff>
    </xdr:to>
    <xdr:sp macro="" textlink="">
      <xdr:nvSpPr>
        <xdr:cNvPr id="4097" name="Line 1"/>
        <xdr:cNvSpPr>
          <a:spLocks noChangeShapeType="1"/>
        </xdr:cNvSpPr>
      </xdr:nvSpPr>
      <xdr:spPr bwMode="auto">
        <a:xfrm>
          <a:off x="3657600" y="676275"/>
          <a:ext cx="2286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369795</xdr:colOff>
      <xdr:row>4</xdr:row>
      <xdr:rowOff>22412</xdr:rowOff>
    </xdr:from>
    <xdr:to>
      <xdr:col>14</xdr:col>
      <xdr:colOff>369795</xdr:colOff>
      <xdr:row>4</xdr:row>
      <xdr:rowOff>22412</xdr:rowOff>
    </xdr:to>
    <xdr:sp macro="" textlink="">
      <xdr:nvSpPr>
        <xdr:cNvPr id="2" name="Line 1"/>
        <xdr:cNvSpPr>
          <a:spLocks noChangeShapeType="1"/>
        </xdr:cNvSpPr>
      </xdr:nvSpPr>
      <xdr:spPr bwMode="auto">
        <a:xfrm>
          <a:off x="5726207" y="963706"/>
          <a:ext cx="2286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201709</xdr:colOff>
      <xdr:row>3</xdr:row>
      <xdr:rowOff>11206</xdr:rowOff>
    </xdr:from>
    <xdr:to>
      <xdr:col>17</xdr:col>
      <xdr:colOff>145679</xdr:colOff>
      <xdr:row>3</xdr:row>
      <xdr:rowOff>11206</xdr:rowOff>
    </xdr:to>
    <xdr:sp macro="" textlink="">
      <xdr:nvSpPr>
        <xdr:cNvPr id="2" name="Line 1"/>
        <xdr:cNvSpPr>
          <a:spLocks noChangeShapeType="1"/>
        </xdr:cNvSpPr>
      </xdr:nvSpPr>
      <xdr:spPr bwMode="auto">
        <a:xfrm>
          <a:off x="8068238" y="750794"/>
          <a:ext cx="2286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261936</xdr:colOff>
      <xdr:row>4</xdr:row>
      <xdr:rowOff>23813</xdr:rowOff>
    </xdr:from>
    <xdr:to>
      <xdr:col>13</xdr:col>
      <xdr:colOff>47624</xdr:colOff>
      <xdr:row>4</xdr:row>
      <xdr:rowOff>23813</xdr:rowOff>
    </xdr:to>
    <xdr:sp macro="" textlink="">
      <xdr:nvSpPr>
        <xdr:cNvPr id="2" name="Line 1"/>
        <xdr:cNvSpPr>
          <a:spLocks noChangeShapeType="1"/>
        </xdr:cNvSpPr>
      </xdr:nvSpPr>
      <xdr:spPr bwMode="auto">
        <a:xfrm>
          <a:off x="7048499" y="964407"/>
          <a:ext cx="2286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107156</xdr:colOff>
      <xdr:row>3</xdr:row>
      <xdr:rowOff>23812</xdr:rowOff>
    </xdr:from>
    <xdr:to>
      <xdr:col>15</xdr:col>
      <xdr:colOff>202406</xdr:colOff>
      <xdr:row>3</xdr:row>
      <xdr:rowOff>23812</xdr:rowOff>
    </xdr:to>
    <xdr:sp macro="" textlink="">
      <xdr:nvSpPr>
        <xdr:cNvPr id="2" name="Line 1"/>
        <xdr:cNvSpPr>
          <a:spLocks noChangeShapeType="1"/>
        </xdr:cNvSpPr>
      </xdr:nvSpPr>
      <xdr:spPr bwMode="auto">
        <a:xfrm>
          <a:off x="6679406" y="916781"/>
          <a:ext cx="2286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85725</xdr:colOff>
      <xdr:row>2</xdr:row>
      <xdr:rowOff>257175</xdr:rowOff>
    </xdr:from>
    <xdr:to>
      <xdr:col>7</xdr:col>
      <xdr:colOff>76200</xdr:colOff>
      <xdr:row>2</xdr:row>
      <xdr:rowOff>257175</xdr:rowOff>
    </xdr:to>
    <xdr:sp macro="" textlink="">
      <xdr:nvSpPr>
        <xdr:cNvPr id="2" name="Line 1"/>
        <xdr:cNvSpPr>
          <a:spLocks noChangeShapeType="1"/>
        </xdr:cNvSpPr>
      </xdr:nvSpPr>
      <xdr:spPr bwMode="auto">
        <a:xfrm>
          <a:off x="5133975" y="942975"/>
          <a:ext cx="2286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S13"/>
  <sheetViews>
    <sheetView workbookViewId="0">
      <selection activeCell="D9" sqref="D9"/>
    </sheetView>
  </sheetViews>
  <sheetFormatPr defaultColWidth="12.28515625" defaultRowHeight="18.75"/>
  <cols>
    <col min="1" max="1" width="6" style="25" customWidth="1"/>
    <col min="2" max="2" width="41" style="21" customWidth="1"/>
    <col min="3" max="3" width="11.85546875" style="21" customWidth="1"/>
    <col min="4" max="5" width="18" style="21" customWidth="1"/>
    <col min="6" max="6" width="16.85546875" style="21" customWidth="1"/>
    <col min="7" max="8" width="14.140625" style="21" customWidth="1"/>
    <col min="9" max="9" width="11.28515625" style="21" customWidth="1"/>
    <col min="10" max="244" width="9.140625" style="21" customWidth="1"/>
    <col min="245" max="245" width="6" style="21" customWidth="1"/>
    <col min="246" max="246" width="41" style="21" customWidth="1"/>
    <col min="247" max="253" width="12.28515625" style="21" customWidth="1"/>
  </cols>
  <sheetData>
    <row r="1" spans="1:253" ht="20.25" customHeight="1">
      <c r="A1" s="604" t="s">
        <v>60</v>
      </c>
      <c r="B1" s="604"/>
      <c r="C1" s="604"/>
      <c r="D1" s="604"/>
      <c r="E1" s="604"/>
      <c r="F1" s="604"/>
      <c r="G1" s="604"/>
      <c r="H1" s="604"/>
      <c r="I1" s="604"/>
      <c r="J1" s="2"/>
      <c r="K1" s="2"/>
      <c r="L1" s="2"/>
      <c r="N1" s="20"/>
      <c r="O1" s="20"/>
      <c r="P1" s="20"/>
      <c r="Q1" s="20"/>
      <c r="R1" s="20"/>
      <c r="S1" s="20"/>
      <c r="T1" s="20"/>
      <c r="U1" s="20"/>
      <c r="V1" s="20"/>
      <c r="W1" s="20"/>
      <c r="X1" s="20"/>
      <c r="Y1" s="20"/>
      <c r="Z1" s="20"/>
      <c r="AA1" s="20"/>
      <c r="AB1" s="20"/>
      <c r="AC1" s="20"/>
      <c r="AD1" s="20"/>
      <c r="AE1" s="20"/>
      <c r="AF1" s="20"/>
      <c r="AG1" s="20"/>
      <c r="AH1" s="20"/>
      <c r="AI1" s="20"/>
      <c r="AJ1" s="20"/>
    </row>
    <row r="2" spans="1:253" ht="19.5">
      <c r="A2" s="605" t="s">
        <v>61</v>
      </c>
      <c r="B2" s="605"/>
      <c r="C2" s="605"/>
      <c r="D2" s="605"/>
      <c r="E2" s="605"/>
      <c r="F2" s="605"/>
      <c r="G2" s="605"/>
      <c r="H2" s="605"/>
      <c r="I2" s="605"/>
    </row>
    <row r="3" spans="1:253" ht="42.75" customHeight="1">
      <c r="A3" s="606" t="s">
        <v>62</v>
      </c>
      <c r="B3" s="606"/>
      <c r="C3" s="606"/>
      <c r="D3" s="606"/>
      <c r="E3" s="606"/>
      <c r="F3" s="606"/>
      <c r="G3" s="606"/>
      <c r="H3" s="606"/>
      <c r="I3" s="606"/>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row>
    <row r="4" spans="1:253">
      <c r="A4" s="607" t="s">
        <v>71</v>
      </c>
      <c r="B4" s="607"/>
      <c r="C4" s="607"/>
      <c r="D4" s="607"/>
      <c r="E4" s="607"/>
      <c r="F4" s="607"/>
      <c r="G4" s="607"/>
      <c r="H4" s="607"/>
      <c r="I4" s="60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row>
    <row r="5" spans="1:253">
      <c r="A5" s="608" t="s">
        <v>1</v>
      </c>
      <c r="B5" s="608"/>
      <c r="C5" s="608"/>
      <c r="D5" s="608"/>
      <c r="E5" s="608"/>
      <c r="F5" s="608"/>
      <c r="G5" s="608"/>
      <c r="H5" s="608"/>
      <c r="I5" s="608"/>
      <c r="J5" s="22"/>
      <c r="K5" s="22"/>
    </row>
    <row r="6" spans="1:253" ht="46.5" customHeight="1">
      <c r="A6" s="609" t="s">
        <v>16</v>
      </c>
      <c r="B6" s="609" t="s">
        <v>12</v>
      </c>
      <c r="C6" s="609" t="s">
        <v>38</v>
      </c>
      <c r="D6" s="609"/>
      <c r="E6" s="609"/>
      <c r="F6" s="609" t="s">
        <v>47</v>
      </c>
      <c r="G6" s="609" t="s">
        <v>48</v>
      </c>
      <c r="H6" s="610" t="s">
        <v>49</v>
      </c>
      <c r="I6" s="609" t="s">
        <v>27</v>
      </c>
      <c r="J6" s="603"/>
      <c r="K6" s="603"/>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row>
    <row r="7" spans="1:253" ht="79.5" customHeight="1">
      <c r="A7" s="609"/>
      <c r="B7" s="609"/>
      <c r="C7" s="23" t="s">
        <v>15</v>
      </c>
      <c r="D7" s="23" t="s">
        <v>40</v>
      </c>
      <c r="E7" s="23" t="s">
        <v>39</v>
      </c>
      <c r="F7" s="609"/>
      <c r="G7" s="609"/>
      <c r="H7" s="611"/>
      <c r="I7" s="609"/>
      <c r="J7" s="24"/>
      <c r="K7" s="24"/>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row>
    <row r="8" spans="1:253">
      <c r="A8" s="31" t="s">
        <v>9</v>
      </c>
      <c r="B8" s="31" t="s">
        <v>0</v>
      </c>
      <c r="C8" s="31" t="s">
        <v>4</v>
      </c>
      <c r="D8" s="31" t="s">
        <v>5</v>
      </c>
      <c r="E8" s="31" t="s">
        <v>10</v>
      </c>
      <c r="F8" s="31" t="s">
        <v>51</v>
      </c>
      <c r="G8" s="31" t="s">
        <v>52</v>
      </c>
      <c r="H8" s="31" t="s">
        <v>53</v>
      </c>
      <c r="I8" s="31" t="s">
        <v>54</v>
      </c>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row>
    <row r="9" spans="1:253">
      <c r="A9" s="23"/>
      <c r="B9" s="11" t="s">
        <v>3</v>
      </c>
      <c r="C9" s="11"/>
      <c r="D9" s="11"/>
      <c r="E9" s="11"/>
      <c r="F9" s="11"/>
      <c r="G9" s="11"/>
      <c r="H9" s="11"/>
      <c r="I9" s="26"/>
    </row>
    <row r="10" spans="1:253" ht="37.5">
      <c r="A10" s="11">
        <v>1</v>
      </c>
      <c r="B10" s="17" t="s">
        <v>57</v>
      </c>
      <c r="C10" s="17"/>
      <c r="D10" s="17"/>
      <c r="E10" s="17"/>
      <c r="F10" s="11"/>
      <c r="G10" s="11"/>
      <c r="H10" s="11"/>
      <c r="I10" s="13"/>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row>
    <row r="11" spans="1:253" s="37" customFormat="1" ht="24.75" customHeight="1">
      <c r="A11" s="35" t="s">
        <v>59</v>
      </c>
      <c r="B11" s="16" t="s">
        <v>69</v>
      </c>
      <c r="C11" s="15"/>
      <c r="D11" s="15"/>
      <c r="E11" s="15"/>
      <c r="F11" s="14"/>
      <c r="G11" s="14"/>
      <c r="H11" s="14"/>
      <c r="I11" s="13"/>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row>
    <row r="12" spans="1:253" s="37" customFormat="1" ht="24.75" customHeight="1">
      <c r="A12" s="35" t="s">
        <v>59</v>
      </c>
      <c r="B12" s="15" t="s">
        <v>58</v>
      </c>
      <c r="C12" s="15"/>
      <c r="D12" s="15"/>
      <c r="E12" s="15"/>
      <c r="F12" s="14"/>
      <c r="G12" s="14"/>
      <c r="H12" s="14"/>
      <c r="I12" s="13"/>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row>
    <row r="13" spans="1:253" ht="75">
      <c r="A13" s="11">
        <v>2</v>
      </c>
      <c r="B13" s="14" t="s">
        <v>73</v>
      </c>
      <c r="C13" s="14"/>
      <c r="D13" s="14"/>
      <c r="E13" s="14"/>
      <c r="F13" s="14"/>
      <c r="G13" s="14"/>
      <c r="H13" s="14"/>
      <c r="I13" s="13"/>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row>
  </sheetData>
  <mergeCells count="13">
    <mergeCell ref="J6:K6"/>
    <mergeCell ref="A1:I1"/>
    <mergeCell ref="A2:I2"/>
    <mergeCell ref="A3:I3"/>
    <mergeCell ref="A4:I4"/>
    <mergeCell ref="A5:I5"/>
    <mergeCell ref="A6:A7"/>
    <mergeCell ref="B6:B7"/>
    <mergeCell ref="C6:E6"/>
    <mergeCell ref="F6:F7"/>
    <mergeCell ref="G6:G7"/>
    <mergeCell ref="H6:H7"/>
    <mergeCell ref="I6:I7"/>
  </mergeCells>
  <pageMargins left="0.7" right="0.7" top="0.75" bottom="0.75" header="0.3" footer="0.3"/>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S24"/>
  <sheetViews>
    <sheetView workbookViewId="0">
      <selection activeCell="E8" sqref="E8"/>
    </sheetView>
  </sheetViews>
  <sheetFormatPr defaultColWidth="12.28515625" defaultRowHeight="18.75"/>
  <cols>
    <col min="1" max="1" width="6" style="10" customWidth="1"/>
    <col min="2" max="2" width="41" style="8" customWidth="1"/>
    <col min="3" max="3" width="11.85546875" style="8" customWidth="1"/>
    <col min="4" max="5" width="18" style="8" customWidth="1"/>
    <col min="6" max="6" width="16.140625" style="8" customWidth="1"/>
    <col min="7" max="8" width="14.140625" style="8" customWidth="1"/>
    <col min="9" max="9" width="11.28515625" style="8" customWidth="1"/>
    <col min="10" max="244" width="9.140625" style="8" customWidth="1"/>
    <col min="245" max="245" width="6" style="8" customWidth="1"/>
    <col min="246" max="246" width="41" style="8" customWidth="1"/>
    <col min="247" max="253" width="12.28515625" style="8" customWidth="1"/>
    <col min="254" max="16384" width="12.28515625" style="36"/>
  </cols>
  <sheetData>
    <row r="1" spans="1:253" ht="20.25" customHeight="1">
      <c r="A1" s="612" t="s">
        <v>56</v>
      </c>
      <c r="B1" s="612"/>
      <c r="C1" s="612"/>
      <c r="D1" s="612"/>
      <c r="E1" s="612"/>
      <c r="F1" s="612"/>
      <c r="G1" s="612"/>
      <c r="H1" s="612"/>
      <c r="I1" s="612"/>
      <c r="J1" s="2"/>
      <c r="K1" s="2"/>
      <c r="L1" s="2"/>
      <c r="N1" s="32"/>
      <c r="O1" s="32"/>
      <c r="P1" s="32"/>
      <c r="Q1" s="32"/>
      <c r="R1" s="32"/>
      <c r="S1" s="32"/>
      <c r="T1" s="32"/>
      <c r="U1" s="32"/>
      <c r="V1" s="32"/>
      <c r="W1" s="32"/>
      <c r="X1" s="32"/>
      <c r="Y1" s="32"/>
      <c r="Z1" s="32"/>
      <c r="AA1" s="32"/>
      <c r="AB1" s="32"/>
      <c r="AC1" s="32"/>
      <c r="AD1" s="32"/>
      <c r="AE1" s="32"/>
      <c r="AF1" s="32"/>
      <c r="AG1" s="32"/>
      <c r="AH1" s="32"/>
      <c r="AI1" s="32"/>
      <c r="AJ1" s="32"/>
    </row>
    <row r="2" spans="1:253" ht="19.5">
      <c r="A2" s="605" t="s">
        <v>41</v>
      </c>
      <c r="B2" s="605"/>
      <c r="C2" s="605"/>
      <c r="D2" s="605"/>
      <c r="E2" s="605"/>
      <c r="F2" s="605"/>
      <c r="G2" s="605"/>
      <c r="H2" s="605"/>
      <c r="I2" s="605"/>
    </row>
    <row r="3" spans="1:253" ht="42.75" customHeight="1">
      <c r="A3" s="606" t="s">
        <v>55</v>
      </c>
      <c r="B3" s="606"/>
      <c r="C3" s="606"/>
      <c r="D3" s="606"/>
      <c r="E3" s="606"/>
      <c r="F3" s="606"/>
      <c r="G3" s="606"/>
      <c r="H3" s="606"/>
      <c r="I3" s="606"/>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row>
    <row r="4" spans="1:253">
      <c r="A4" s="607" t="s">
        <v>71</v>
      </c>
      <c r="B4" s="607"/>
      <c r="C4" s="607"/>
      <c r="D4" s="607"/>
      <c r="E4" s="607"/>
      <c r="F4" s="607"/>
      <c r="G4" s="607"/>
      <c r="H4" s="607"/>
      <c r="I4" s="60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row>
    <row r="5" spans="1:253">
      <c r="A5" s="608" t="s">
        <v>1</v>
      </c>
      <c r="B5" s="608"/>
      <c r="C5" s="608"/>
      <c r="D5" s="608"/>
      <c r="E5" s="608"/>
      <c r="F5" s="608"/>
      <c r="G5" s="608"/>
      <c r="H5" s="608"/>
      <c r="I5" s="608"/>
      <c r="J5" s="33"/>
      <c r="K5" s="33"/>
    </row>
    <row r="6" spans="1:253" ht="46.5" customHeight="1">
      <c r="A6" s="613" t="s">
        <v>16</v>
      </c>
      <c r="B6" s="613" t="s">
        <v>12</v>
      </c>
      <c r="C6" s="613" t="s">
        <v>38</v>
      </c>
      <c r="D6" s="613"/>
      <c r="E6" s="613"/>
      <c r="F6" s="613" t="s">
        <v>47</v>
      </c>
      <c r="G6" s="613" t="s">
        <v>48</v>
      </c>
      <c r="H6" s="615" t="s">
        <v>49</v>
      </c>
      <c r="I6" s="613" t="s">
        <v>27</v>
      </c>
      <c r="J6" s="614"/>
      <c r="K6" s="614"/>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row>
    <row r="7" spans="1:253" ht="79.5" customHeight="1">
      <c r="A7" s="613"/>
      <c r="B7" s="613"/>
      <c r="C7" s="9" t="s">
        <v>15</v>
      </c>
      <c r="D7" s="9" t="s">
        <v>40</v>
      </c>
      <c r="E7" s="9" t="s">
        <v>39</v>
      </c>
      <c r="F7" s="613"/>
      <c r="G7" s="613"/>
      <c r="H7" s="616"/>
      <c r="I7" s="613"/>
      <c r="J7" s="34"/>
      <c r="K7" s="34"/>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row>
    <row r="8" spans="1:253">
      <c r="A8" s="35" t="s">
        <v>9</v>
      </c>
      <c r="B8" s="35" t="s">
        <v>0</v>
      </c>
      <c r="C8" s="35" t="s">
        <v>4</v>
      </c>
      <c r="D8" s="35" t="s">
        <v>5</v>
      </c>
      <c r="E8" s="35" t="s">
        <v>10</v>
      </c>
      <c r="F8" s="35" t="s">
        <v>51</v>
      </c>
      <c r="G8" s="35" t="s">
        <v>52</v>
      </c>
      <c r="H8" s="35" t="s">
        <v>53</v>
      </c>
      <c r="I8" s="35" t="s">
        <v>54</v>
      </c>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row>
    <row r="9" spans="1:253">
      <c r="A9" s="9"/>
      <c r="B9" s="11" t="s">
        <v>3</v>
      </c>
      <c r="C9" s="11"/>
      <c r="D9" s="11"/>
      <c r="E9" s="11"/>
      <c r="F9" s="11"/>
      <c r="G9" s="11"/>
      <c r="H9" s="11"/>
      <c r="I9" s="12"/>
    </row>
    <row r="10" spans="1:253">
      <c r="A10" s="11">
        <v>1</v>
      </c>
      <c r="B10" s="17" t="s">
        <v>42</v>
      </c>
      <c r="C10" s="17"/>
      <c r="D10" s="17"/>
      <c r="E10" s="17"/>
      <c r="F10" s="11"/>
      <c r="G10" s="11"/>
      <c r="H10" s="11"/>
      <c r="I10" s="13"/>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row>
    <row r="11" spans="1:253">
      <c r="A11" s="11"/>
      <c r="B11" s="18" t="s">
        <v>7</v>
      </c>
      <c r="C11" s="18"/>
      <c r="D11" s="18"/>
      <c r="E11" s="18"/>
      <c r="F11" s="11"/>
      <c r="G11" s="11"/>
      <c r="H11" s="11"/>
      <c r="I11" s="13"/>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row>
    <row r="12" spans="1:253" ht="37.5">
      <c r="A12" s="9" t="s">
        <v>20</v>
      </c>
      <c r="B12" s="15" t="s">
        <v>43</v>
      </c>
      <c r="C12" s="15"/>
      <c r="D12" s="15"/>
      <c r="E12" s="15"/>
      <c r="F12" s="14"/>
      <c r="G12" s="14"/>
      <c r="H12" s="14"/>
      <c r="I12" s="13"/>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row>
    <row r="13" spans="1:253">
      <c r="A13" s="9"/>
      <c r="B13" s="15" t="s">
        <v>6</v>
      </c>
      <c r="C13" s="15"/>
      <c r="D13" s="15"/>
      <c r="E13" s="15"/>
      <c r="F13" s="15"/>
      <c r="G13" s="15"/>
      <c r="H13" s="15"/>
      <c r="I13" s="15"/>
      <c r="IO13" s="7"/>
      <c r="IP13" s="7"/>
      <c r="IQ13" s="7"/>
      <c r="IR13" s="7"/>
      <c r="IS13" s="7"/>
    </row>
    <row r="14" spans="1:253">
      <c r="A14" s="35" t="s">
        <v>59</v>
      </c>
      <c r="B14" s="16" t="s">
        <v>66</v>
      </c>
      <c r="C14" s="16"/>
      <c r="D14" s="16"/>
      <c r="E14" s="16"/>
      <c r="F14" s="15"/>
      <c r="G14" s="15"/>
      <c r="H14" s="15"/>
      <c r="I14" s="15"/>
      <c r="IO14" s="7"/>
      <c r="IP14" s="7"/>
      <c r="IQ14" s="7"/>
      <c r="IR14" s="7"/>
      <c r="IS14" s="7"/>
    </row>
    <row r="15" spans="1:253">
      <c r="A15" s="11"/>
      <c r="B15" s="19" t="s">
        <v>6</v>
      </c>
      <c r="C15" s="19"/>
      <c r="D15" s="19"/>
      <c r="E15" s="19"/>
      <c r="F15" s="14"/>
      <c r="G15" s="14"/>
      <c r="H15" s="14"/>
      <c r="I15" s="14"/>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row>
    <row r="16" spans="1:253">
      <c r="A16" s="11"/>
      <c r="B16" s="27" t="s">
        <v>44</v>
      </c>
      <c r="C16" s="27"/>
      <c r="D16" s="27"/>
      <c r="E16" s="27"/>
      <c r="F16" s="14"/>
      <c r="G16" s="14"/>
      <c r="H16" s="14"/>
      <c r="I16" s="14"/>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row>
    <row r="17" spans="1:253" ht="37.5">
      <c r="A17" s="11"/>
      <c r="B17" s="27" t="s">
        <v>45</v>
      </c>
      <c r="C17" s="27"/>
      <c r="D17" s="27"/>
      <c r="E17" s="27"/>
      <c r="F17" s="14"/>
      <c r="G17" s="14"/>
      <c r="H17" s="14"/>
      <c r="I17" s="14"/>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row>
    <row r="18" spans="1:253">
      <c r="A18" s="35" t="s">
        <v>59</v>
      </c>
      <c r="B18" s="16" t="s">
        <v>67</v>
      </c>
      <c r="C18" s="16"/>
      <c r="D18" s="16"/>
      <c r="E18" s="16"/>
      <c r="F18" s="15"/>
      <c r="G18" s="15"/>
      <c r="H18" s="15"/>
      <c r="I18" s="15"/>
      <c r="IO18" s="7"/>
      <c r="IP18" s="7"/>
      <c r="IQ18" s="7"/>
      <c r="IR18" s="7"/>
      <c r="IS18" s="7"/>
    </row>
    <row r="19" spans="1:253">
      <c r="A19" s="35" t="s">
        <v>59</v>
      </c>
      <c r="B19" s="16" t="s">
        <v>68</v>
      </c>
      <c r="C19" s="16"/>
      <c r="D19" s="16"/>
      <c r="E19" s="16"/>
      <c r="F19" s="15"/>
      <c r="G19" s="15"/>
      <c r="H19" s="15"/>
      <c r="I19" s="15"/>
      <c r="IO19" s="7"/>
      <c r="IP19" s="7"/>
      <c r="IQ19" s="7"/>
      <c r="IR19" s="7"/>
      <c r="IS19" s="7"/>
    </row>
    <row r="20" spans="1:253" ht="37.5">
      <c r="A20" s="11"/>
      <c r="B20" s="27" t="s">
        <v>50</v>
      </c>
      <c r="C20" s="27"/>
      <c r="D20" s="27"/>
      <c r="E20" s="27"/>
      <c r="F20" s="14"/>
      <c r="G20" s="14"/>
      <c r="H20" s="14"/>
      <c r="I20" s="14"/>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row>
    <row r="21" spans="1:253">
      <c r="A21" s="9" t="s">
        <v>21</v>
      </c>
      <c r="B21" s="15" t="s">
        <v>46</v>
      </c>
      <c r="C21" s="15"/>
      <c r="D21" s="15"/>
      <c r="E21" s="15"/>
      <c r="F21" s="14"/>
      <c r="G21" s="14"/>
      <c r="H21" s="14"/>
      <c r="I21" s="13"/>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row>
    <row r="22" spans="1:253" ht="19.5">
      <c r="A22" s="35" t="s">
        <v>59</v>
      </c>
      <c r="B22" s="16" t="s">
        <v>69</v>
      </c>
      <c r="C22" s="19"/>
      <c r="D22" s="19"/>
      <c r="E22" s="19"/>
      <c r="F22" s="28"/>
      <c r="G22" s="28"/>
      <c r="H22" s="28"/>
      <c r="I22" s="29"/>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7"/>
      <c r="IO22" s="7"/>
      <c r="IP22" s="7"/>
      <c r="IQ22" s="7"/>
      <c r="IR22" s="7"/>
      <c r="IS22" s="7"/>
    </row>
    <row r="23" spans="1:253" ht="19.5">
      <c r="A23" s="35" t="s">
        <v>59</v>
      </c>
      <c r="B23" s="15" t="s">
        <v>58</v>
      </c>
      <c r="C23" s="19"/>
      <c r="D23" s="19"/>
      <c r="E23" s="19"/>
      <c r="F23" s="28"/>
      <c r="G23" s="28"/>
      <c r="H23" s="28"/>
      <c r="I23" s="29"/>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7"/>
      <c r="IO23" s="7"/>
      <c r="IP23" s="7"/>
      <c r="IQ23" s="7"/>
      <c r="IR23" s="7"/>
      <c r="IS23" s="7"/>
    </row>
    <row r="24" spans="1:253" ht="87.75" customHeight="1">
      <c r="A24" s="11">
        <v>2</v>
      </c>
      <c r="B24" s="14" t="s">
        <v>72</v>
      </c>
      <c r="C24" s="14"/>
      <c r="D24" s="14"/>
      <c r="E24" s="14"/>
      <c r="F24" s="14"/>
      <c r="G24" s="14"/>
      <c r="H24" s="14"/>
      <c r="I24" s="13"/>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row>
  </sheetData>
  <mergeCells count="13">
    <mergeCell ref="A1:I1"/>
    <mergeCell ref="A4:I4"/>
    <mergeCell ref="C6:E6"/>
    <mergeCell ref="I6:I7"/>
    <mergeCell ref="J6:K6"/>
    <mergeCell ref="A2:I2"/>
    <mergeCell ref="A3:I3"/>
    <mergeCell ref="A5:I5"/>
    <mergeCell ref="A6:A7"/>
    <mergeCell ref="B6:B7"/>
    <mergeCell ref="F6:F7"/>
    <mergeCell ref="G6:G7"/>
    <mergeCell ref="H6:H7"/>
  </mergeCells>
  <pageMargins left="0.70866141732283472" right="0.70866141732283472" top="0.74803149606299213" bottom="0.74803149606299213" header="0.31496062992125984" footer="0.31496062992125984"/>
  <pageSetup paperSize="9" scale="87" fitToHeight="0" orientation="landscape" horizontalDpi="4294967295" verticalDpi="4294967295" r:id="rId1"/>
  <ignoredErrors>
    <ignoredError sqref="A8:I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Y37"/>
  <sheetViews>
    <sheetView topLeftCell="A7" workbookViewId="0">
      <selection activeCell="G10" sqref="G10"/>
    </sheetView>
  </sheetViews>
  <sheetFormatPr defaultRowHeight="15"/>
  <cols>
    <col min="1" max="1" width="5" customWidth="1"/>
    <col min="2" max="2" width="55.5703125" customWidth="1"/>
    <col min="3" max="5" width="11.7109375" customWidth="1"/>
    <col min="6" max="6" width="9.42578125" customWidth="1"/>
    <col min="7" max="7" width="9.85546875" customWidth="1"/>
    <col min="8" max="9" width="10.5703125" customWidth="1"/>
    <col min="10" max="10" width="16" customWidth="1"/>
    <col min="11" max="11" width="9.5703125" bestFit="1" customWidth="1"/>
    <col min="12" max="12" width="11.42578125" bestFit="1" customWidth="1"/>
    <col min="13" max="13" width="9.42578125" hidden="1" customWidth="1"/>
    <col min="14" max="14" width="0" hidden="1" customWidth="1"/>
  </cols>
  <sheetData>
    <row r="1" spans="1:25" s="209" customFormat="1" ht="19.899999999999999" customHeight="1">
      <c r="A1" s="617" t="s">
        <v>295</v>
      </c>
      <c r="B1" s="617"/>
      <c r="C1" s="617"/>
      <c r="D1" s="617"/>
      <c r="E1" s="617"/>
      <c r="F1" s="617"/>
      <c r="G1" s="617"/>
      <c r="H1" s="617"/>
      <c r="I1" s="617"/>
      <c r="J1" s="617"/>
      <c r="K1" s="45"/>
      <c r="L1" s="45"/>
      <c r="M1" s="45"/>
      <c r="N1" s="45"/>
      <c r="O1" s="45"/>
      <c r="P1" s="45"/>
      <c r="Q1" s="45"/>
      <c r="R1" s="45"/>
      <c r="S1" s="45"/>
      <c r="T1" s="45"/>
      <c r="U1" s="45"/>
      <c r="V1" s="45"/>
      <c r="W1" s="45"/>
      <c r="X1" s="45"/>
      <c r="Y1" s="45"/>
    </row>
    <row r="2" spans="1:25" s="209" customFormat="1" ht="15.75">
      <c r="A2" s="618" t="s">
        <v>316</v>
      </c>
      <c r="B2" s="618"/>
      <c r="C2" s="618"/>
      <c r="D2" s="618"/>
      <c r="E2" s="618"/>
      <c r="F2" s="618"/>
      <c r="G2" s="618"/>
      <c r="H2" s="618"/>
      <c r="I2" s="618"/>
      <c r="J2" s="618"/>
      <c r="K2" s="145"/>
      <c r="L2" s="145"/>
      <c r="M2" s="145"/>
      <c r="N2" s="145"/>
      <c r="O2" s="145"/>
      <c r="P2" s="145"/>
      <c r="Q2" s="145"/>
      <c r="R2" s="145"/>
      <c r="S2" s="145"/>
      <c r="T2" s="145"/>
      <c r="U2" s="145"/>
      <c r="V2" s="145"/>
      <c r="W2" s="145"/>
      <c r="X2" s="145"/>
      <c r="Y2" s="145"/>
    </row>
    <row r="3" spans="1:25" s="209" customFormat="1" ht="15.75">
      <c r="A3" s="619" t="s">
        <v>737</v>
      </c>
      <c r="B3" s="619"/>
      <c r="C3" s="619"/>
      <c r="D3" s="619"/>
      <c r="E3" s="619"/>
      <c r="F3" s="619"/>
      <c r="G3" s="619"/>
      <c r="H3" s="619"/>
      <c r="I3" s="619"/>
      <c r="J3" s="619"/>
      <c r="K3" s="146"/>
      <c r="L3" s="146"/>
      <c r="M3" s="146"/>
      <c r="N3" s="146"/>
      <c r="O3" s="146"/>
      <c r="P3" s="146"/>
      <c r="Q3" s="146"/>
      <c r="R3" s="146"/>
      <c r="S3" s="146"/>
      <c r="T3" s="146"/>
      <c r="U3" s="146"/>
      <c r="V3" s="146"/>
      <c r="W3" s="146"/>
      <c r="X3" s="146"/>
      <c r="Y3" s="146"/>
    </row>
    <row r="4" spans="1:25" s="209" customFormat="1" ht="16.5" thickBot="1">
      <c r="A4" s="424"/>
      <c r="B4" s="424"/>
      <c r="C4" s="424"/>
      <c r="D4" s="424"/>
      <c r="E4" s="424"/>
      <c r="F4" s="424"/>
      <c r="G4" s="424"/>
      <c r="H4" s="635" t="s">
        <v>734</v>
      </c>
      <c r="I4" s="635"/>
      <c r="J4" s="635"/>
      <c r="K4" s="146"/>
      <c r="L4" s="146"/>
      <c r="M4" s="146"/>
      <c r="N4" s="146"/>
      <c r="O4" s="146"/>
      <c r="P4" s="146"/>
      <c r="Q4" s="146"/>
      <c r="R4" s="146"/>
      <c r="S4" s="146"/>
      <c r="T4" s="146"/>
      <c r="U4" s="146"/>
      <c r="V4" s="146"/>
      <c r="W4" s="146"/>
      <c r="X4" s="146"/>
      <c r="Y4" s="146"/>
    </row>
    <row r="5" spans="1:25" s="147" customFormat="1" ht="21.6" customHeight="1">
      <c r="A5" s="625" t="s">
        <v>22</v>
      </c>
      <c r="B5" s="627" t="s">
        <v>306</v>
      </c>
      <c r="C5" s="629" t="s">
        <v>77</v>
      </c>
      <c r="D5" s="629"/>
      <c r="E5" s="629"/>
      <c r="F5" s="630" t="s">
        <v>723</v>
      </c>
      <c r="G5" s="631"/>
      <c r="H5" s="621" t="s">
        <v>646</v>
      </c>
      <c r="I5" s="621" t="s">
        <v>313</v>
      </c>
      <c r="J5" s="623" t="s">
        <v>27</v>
      </c>
    </row>
    <row r="6" spans="1:25" s="147" customFormat="1" ht="13.9" customHeight="1">
      <c r="A6" s="626"/>
      <c r="B6" s="628"/>
      <c r="C6" s="620" t="s">
        <v>78</v>
      </c>
      <c r="D6" s="620" t="s">
        <v>696</v>
      </c>
      <c r="E6" s="620" t="s">
        <v>79</v>
      </c>
      <c r="F6" s="632" t="s">
        <v>29</v>
      </c>
      <c r="G6" s="632" t="s">
        <v>724</v>
      </c>
      <c r="H6" s="622"/>
      <c r="I6" s="622"/>
      <c r="J6" s="624"/>
    </row>
    <row r="7" spans="1:25" s="147" customFormat="1">
      <c r="A7" s="626"/>
      <c r="B7" s="628"/>
      <c r="C7" s="620"/>
      <c r="D7" s="620"/>
      <c r="E7" s="620"/>
      <c r="F7" s="633"/>
      <c r="G7" s="633"/>
      <c r="H7" s="622"/>
      <c r="I7" s="622"/>
      <c r="J7" s="624"/>
    </row>
    <row r="8" spans="1:25" s="147" customFormat="1" ht="13.9" customHeight="1">
      <c r="A8" s="626"/>
      <c r="B8" s="628"/>
      <c r="C8" s="620"/>
      <c r="D8" s="620"/>
      <c r="E8" s="620"/>
      <c r="F8" s="633"/>
      <c r="G8" s="633"/>
      <c r="H8" s="622"/>
      <c r="I8" s="622"/>
      <c r="J8" s="624"/>
    </row>
    <row r="9" spans="1:25" s="147" customFormat="1" ht="35.25" customHeight="1">
      <c r="A9" s="626"/>
      <c r="B9" s="628"/>
      <c r="C9" s="620"/>
      <c r="D9" s="620"/>
      <c r="E9" s="620"/>
      <c r="F9" s="634"/>
      <c r="G9" s="634"/>
      <c r="H9" s="622"/>
      <c r="I9" s="622"/>
      <c r="J9" s="624"/>
    </row>
    <row r="10" spans="1:25" s="148" customFormat="1" ht="25.15" customHeight="1">
      <c r="A10" s="429"/>
      <c r="B10" s="430" t="s">
        <v>307</v>
      </c>
      <c r="C10" s="431">
        <f>C11+C12+C16</f>
        <v>474425.91899999999</v>
      </c>
      <c r="D10" s="431">
        <f t="shared" ref="D10:E10" si="0">D11+D12+D16</f>
        <v>236942.53200000001</v>
      </c>
      <c r="E10" s="431">
        <f t="shared" si="0"/>
        <v>472612.99900000001</v>
      </c>
      <c r="F10" s="490">
        <f>D10/C10%</f>
        <v>49.942999003812865</v>
      </c>
      <c r="G10" s="490">
        <f>D10/(C10-1813)%</f>
        <v>50.134586354800859</v>
      </c>
      <c r="H10" s="431">
        <f>H11+H12+H16+H22+H23</f>
        <v>799571.86</v>
      </c>
      <c r="I10" s="431">
        <f t="shared" ref="I10" si="1">I11+I12+I16+I22+I23</f>
        <v>374217.09700000001</v>
      </c>
      <c r="J10" s="432"/>
      <c r="K10" s="364"/>
      <c r="L10" s="533"/>
      <c r="M10" s="151">
        <f t="shared" ref="M10:M21" si="2">D10/C10%</f>
        <v>49.942999003812865</v>
      </c>
      <c r="N10" s="151">
        <f t="shared" ref="N10:N21" si="3">E10/C10%</f>
        <v>99.617870793437831</v>
      </c>
    </row>
    <row r="11" spans="1:25" s="148" customFormat="1" ht="25.15" customHeight="1">
      <c r="A11" s="446">
        <v>1</v>
      </c>
      <c r="B11" s="447" t="s">
        <v>46</v>
      </c>
      <c r="C11" s="448">
        <f>'B1-NSTW'!M12</f>
        <v>258185</v>
      </c>
      <c r="D11" s="448">
        <f>'B1-NSTW'!N12</f>
        <v>166220.46600000001</v>
      </c>
      <c r="E11" s="448">
        <f>'B1-NSTW'!O12</f>
        <v>258185</v>
      </c>
      <c r="F11" s="490">
        <f>D11/C11%</f>
        <v>64.38037298836106</v>
      </c>
      <c r="G11" s="490">
        <f>D11/C11%</f>
        <v>64.38037298836106</v>
      </c>
      <c r="H11" s="448">
        <f>'B1-NSTW'!T12</f>
        <v>375538</v>
      </c>
      <c r="I11" s="448">
        <f>'B1-NSTW'!Z12</f>
        <v>179423</v>
      </c>
      <c r="J11" s="435"/>
      <c r="M11" s="449">
        <f t="shared" si="2"/>
        <v>64.38037298836106</v>
      </c>
      <c r="N11" s="449">
        <f t="shared" si="3"/>
        <v>100</v>
      </c>
    </row>
    <row r="12" spans="1:25" s="148" customFormat="1" ht="25.15" customHeight="1">
      <c r="A12" s="446">
        <v>2</v>
      </c>
      <c r="B12" s="447" t="s">
        <v>309</v>
      </c>
      <c r="C12" s="448">
        <f>'B2-MTQG'!N11</f>
        <v>157053</v>
      </c>
      <c r="D12" s="448">
        <f>'B2-MTQG'!Q11</f>
        <v>21619.647000000001</v>
      </c>
      <c r="E12" s="448">
        <f>'B2-MTQG'!T11</f>
        <v>155240</v>
      </c>
      <c r="F12" s="490">
        <f>D12/C12%</f>
        <v>13.765828732975493</v>
      </c>
      <c r="G12" s="490">
        <f>D12/(C12-1813)%</f>
        <v>13.926595593919092</v>
      </c>
      <c r="H12" s="448">
        <v>327771</v>
      </c>
      <c r="I12" s="448">
        <f>'B2-MTQG'!AC11</f>
        <v>137639</v>
      </c>
      <c r="J12" s="435"/>
      <c r="L12" s="364"/>
      <c r="M12" s="449">
        <f t="shared" si="2"/>
        <v>13.765828732975493</v>
      </c>
      <c r="N12" s="449">
        <f t="shared" si="3"/>
        <v>98.845612627584316</v>
      </c>
    </row>
    <row r="13" spans="1:25" s="148" customFormat="1" ht="27.6" customHeight="1">
      <c r="A13" s="433" t="s">
        <v>705</v>
      </c>
      <c r="B13" s="436" t="s">
        <v>708</v>
      </c>
      <c r="C13" s="437">
        <f>'B2-MTQG'!N12</f>
        <v>19772</v>
      </c>
      <c r="D13" s="437">
        <f>'B2-MTQG'!Q12</f>
        <v>1050.971</v>
      </c>
      <c r="E13" s="437">
        <f>'B2-MTQG'!T13</f>
        <v>19772</v>
      </c>
      <c r="F13" s="491">
        <f>D13/C13%</f>
        <v>5.3154511430305487</v>
      </c>
      <c r="G13" s="491">
        <f>D13/C13%</f>
        <v>5.3154511430305487</v>
      </c>
      <c r="H13" s="437">
        <f>'B2-MTQG'!AA12</f>
        <v>7577.7880000000005</v>
      </c>
      <c r="I13" s="437">
        <f>'B2-MTQG'!AD12</f>
        <v>2433</v>
      </c>
      <c r="J13" s="435"/>
      <c r="M13" s="199"/>
      <c r="N13" s="199"/>
    </row>
    <row r="14" spans="1:25" s="148" customFormat="1" ht="38.450000000000003" customHeight="1">
      <c r="A14" s="433" t="s">
        <v>706</v>
      </c>
      <c r="B14" s="436" t="s">
        <v>709</v>
      </c>
      <c r="C14" s="437">
        <f>'B2-MTQG'!N35</f>
        <v>69103</v>
      </c>
      <c r="D14" s="437">
        <f>'B2-MTQG'!Q35</f>
        <v>7486.576</v>
      </c>
      <c r="E14" s="437">
        <f>'B2-MTQG'!T35</f>
        <v>69103</v>
      </c>
      <c r="F14" s="491">
        <f t="shared" ref="F14:F15" si="4">D14/C14%</f>
        <v>10.833937745105134</v>
      </c>
      <c r="G14" s="491">
        <f t="shared" ref="G14" si="5">D14/C14%</f>
        <v>10.833937745105134</v>
      </c>
      <c r="H14" s="437">
        <f>'B2-MTQG'!AA35</f>
        <v>121344</v>
      </c>
      <c r="I14" s="437">
        <f>'B2-MTQG'!AD35</f>
        <v>43931</v>
      </c>
      <c r="J14" s="435"/>
      <c r="M14" s="199"/>
      <c r="N14" s="199"/>
    </row>
    <row r="15" spans="1:25" s="148" customFormat="1" ht="38.450000000000003" customHeight="1">
      <c r="A15" s="433" t="s">
        <v>707</v>
      </c>
      <c r="B15" s="462" t="s">
        <v>710</v>
      </c>
      <c r="C15" s="437">
        <f>'B2-MTQG'!N63</f>
        <v>68178</v>
      </c>
      <c r="D15" s="437">
        <f>'B2-MTQG'!Q63</f>
        <v>13082.1</v>
      </c>
      <c r="E15" s="437">
        <f>'B2-MTQG'!T63</f>
        <v>66365</v>
      </c>
      <c r="F15" s="491">
        <f t="shared" si="4"/>
        <v>19.188154536654054</v>
      </c>
      <c r="G15" s="491">
        <f>D15/(C15-1813)%</f>
        <v>19.712348376403227</v>
      </c>
      <c r="H15" s="437">
        <f>'B2-MTQG'!AA63</f>
        <v>195326</v>
      </c>
      <c r="I15" s="437">
        <f>'B2-MTQG'!AD63</f>
        <v>91275</v>
      </c>
      <c r="J15" s="435"/>
      <c r="L15" s="364"/>
      <c r="M15" s="199"/>
      <c r="N15" s="199"/>
    </row>
    <row r="16" spans="1:25" s="454" customFormat="1" ht="25.15" customHeight="1">
      <c r="A16" s="450">
        <v>3</v>
      </c>
      <c r="B16" s="451" t="s">
        <v>308</v>
      </c>
      <c r="C16" s="452">
        <f>C17+C18</f>
        <v>59187.919000000002</v>
      </c>
      <c r="D16" s="452">
        <f t="shared" ref="D16:I16" si="6">D17+D18</f>
        <v>49102.418999999994</v>
      </c>
      <c r="E16" s="452">
        <f t="shared" si="6"/>
        <v>59187.999000000003</v>
      </c>
      <c r="F16" s="492">
        <f>D16/C16%</f>
        <v>82.960205105369553</v>
      </c>
      <c r="G16" s="492">
        <f>F16</f>
        <v>82.960205105369553</v>
      </c>
      <c r="H16" s="452">
        <f t="shared" si="6"/>
        <v>96262.859999999986</v>
      </c>
      <c r="I16" s="452">
        <f t="shared" si="6"/>
        <v>57155.096999999994</v>
      </c>
      <c r="J16" s="453"/>
      <c r="L16" s="449"/>
      <c r="M16" s="449">
        <f t="shared" si="2"/>
        <v>82.960205105369553</v>
      </c>
      <c r="N16" s="449">
        <f t="shared" si="3"/>
        <v>100.00013516271792</v>
      </c>
    </row>
    <row r="17" spans="1:14" s="198" customFormat="1" ht="25.15" customHeight="1">
      <c r="A17" s="438" t="s">
        <v>651</v>
      </c>
      <c r="B17" s="439" t="s">
        <v>310</v>
      </c>
      <c r="C17" s="434">
        <f>'B3-NSDP'!L13</f>
        <v>16366.816000000001</v>
      </c>
      <c r="D17" s="434">
        <f>'B3-NSDP'!M13</f>
        <v>11890.681</v>
      </c>
      <c r="E17" s="434">
        <f>'B3-NSDP'!N13</f>
        <v>16366.896000000001</v>
      </c>
      <c r="F17" s="491">
        <f t="shared" ref="F17:F18" si="7">D17/C17%</f>
        <v>72.651155850960876</v>
      </c>
      <c r="G17" s="491">
        <f t="shared" ref="G17:G18" si="8">D17/C17%</f>
        <v>72.651155850960876</v>
      </c>
      <c r="H17" s="434">
        <f>'B3-NSDP'!U13</f>
        <v>36361</v>
      </c>
      <c r="I17" s="434">
        <f>'B3-NSDP'!AA13</f>
        <v>14883.386</v>
      </c>
      <c r="J17" s="440"/>
      <c r="L17" s="199"/>
      <c r="M17" s="199">
        <f t="shared" si="2"/>
        <v>72.651155850960876</v>
      </c>
      <c r="N17" s="199">
        <f t="shared" si="3"/>
        <v>100.0004887939108</v>
      </c>
    </row>
    <row r="18" spans="1:14" s="198" customFormat="1" ht="25.15" customHeight="1">
      <c r="A18" s="438" t="s">
        <v>652</v>
      </c>
      <c r="B18" s="439" t="s">
        <v>311</v>
      </c>
      <c r="C18" s="434">
        <f>C19+C20+C21</f>
        <v>42821.103000000003</v>
      </c>
      <c r="D18" s="434">
        <f t="shared" ref="D18:I18" si="9">D19+D20+D21</f>
        <v>37211.737999999998</v>
      </c>
      <c r="E18" s="434">
        <f t="shared" si="9"/>
        <v>42821.103000000003</v>
      </c>
      <c r="F18" s="491">
        <f t="shared" si="7"/>
        <v>86.900465875435287</v>
      </c>
      <c r="G18" s="491">
        <f t="shared" si="8"/>
        <v>86.900465875435287</v>
      </c>
      <c r="H18" s="434">
        <f>'B3-NSDP'!S31</f>
        <v>59901.859999999993</v>
      </c>
      <c r="I18" s="434">
        <f t="shared" si="9"/>
        <v>42271.710999999996</v>
      </c>
      <c r="J18" s="440"/>
      <c r="L18" s="199"/>
      <c r="M18" s="199">
        <f t="shared" si="2"/>
        <v>86.900465875435287</v>
      </c>
      <c r="N18" s="199">
        <f t="shared" si="3"/>
        <v>100</v>
      </c>
    </row>
    <row r="19" spans="1:14" s="200" customFormat="1" ht="25.15" customHeight="1">
      <c r="A19" s="441"/>
      <c r="B19" s="442" t="s">
        <v>318</v>
      </c>
      <c r="C19" s="443">
        <f>'B3-NSDP'!L32</f>
        <v>26065</v>
      </c>
      <c r="D19" s="443">
        <f>'B3-NSDP'!M32</f>
        <v>25862.243999999999</v>
      </c>
      <c r="E19" s="443">
        <f>'B3-NSDP'!N32</f>
        <v>26065</v>
      </c>
      <c r="F19" s="493">
        <f t="shared" ref="F19:F21" si="10">D19/C19%</f>
        <v>99.222113945904468</v>
      </c>
      <c r="G19" s="493">
        <f t="shared" ref="G19:G21" si="11">D19/C19%</f>
        <v>99.222113945904468</v>
      </c>
      <c r="H19" s="443">
        <f>'B3-NSDP'!S32</f>
        <v>34623.710999999996</v>
      </c>
      <c r="I19" s="443">
        <f>'B3-NSDP'!AA32</f>
        <v>27271.710999999999</v>
      </c>
      <c r="J19" s="444"/>
      <c r="L19" s="201"/>
      <c r="M19" s="201">
        <f t="shared" si="2"/>
        <v>99.222113945904468</v>
      </c>
      <c r="N19" s="201">
        <f t="shared" si="3"/>
        <v>100.00000000000001</v>
      </c>
    </row>
    <row r="20" spans="1:14" s="200" customFormat="1" ht="25.15" customHeight="1">
      <c r="A20" s="441"/>
      <c r="B20" s="442" t="s">
        <v>312</v>
      </c>
      <c r="C20" s="443">
        <f>'B3-NSDP'!L63</f>
        <v>15000</v>
      </c>
      <c r="D20" s="443">
        <f>'B3-NSDP'!M63</f>
        <v>9942</v>
      </c>
      <c r="E20" s="443">
        <f>'B3-NSDP'!N63</f>
        <v>15000</v>
      </c>
      <c r="F20" s="493">
        <f t="shared" si="10"/>
        <v>66.28</v>
      </c>
      <c r="G20" s="493">
        <f t="shared" si="11"/>
        <v>66.28</v>
      </c>
      <c r="H20" s="443">
        <f>'B3-NSDP'!S63</f>
        <v>18463.157999999999</v>
      </c>
      <c r="I20" s="443">
        <f>'B3-NSDP'!AA63</f>
        <v>15000</v>
      </c>
      <c r="J20" s="444"/>
      <c r="L20" s="201"/>
      <c r="M20" s="201">
        <f t="shared" si="2"/>
        <v>66.28</v>
      </c>
      <c r="N20" s="201">
        <f t="shared" si="3"/>
        <v>100</v>
      </c>
    </row>
    <row r="21" spans="1:14" s="200" customFormat="1" ht="25.15" customHeight="1">
      <c r="A21" s="441"/>
      <c r="B21" s="442" t="s">
        <v>645</v>
      </c>
      <c r="C21" s="443">
        <f>'B3-NSDP'!L73</f>
        <v>1756.1030000000001</v>
      </c>
      <c r="D21" s="443">
        <f>'B3-NSDP'!M73</f>
        <v>1407.4940000000001</v>
      </c>
      <c r="E21" s="443">
        <f>'B3-NSDP'!N73</f>
        <v>1756.1030000000001</v>
      </c>
      <c r="F21" s="493">
        <f t="shared" si="10"/>
        <v>80.148715650505693</v>
      </c>
      <c r="G21" s="493">
        <f t="shared" si="11"/>
        <v>80.148715650505693</v>
      </c>
      <c r="H21" s="443">
        <f>'B3-NSDP'!S73</f>
        <v>6814.9909999999991</v>
      </c>
      <c r="I21" s="443">
        <f>'B3-NSDP'!AA73</f>
        <v>0</v>
      </c>
      <c r="J21" s="445"/>
      <c r="L21" s="201"/>
      <c r="M21" s="201">
        <f t="shared" si="2"/>
        <v>80.148715650505693</v>
      </c>
      <c r="N21" s="201">
        <f t="shared" si="3"/>
        <v>99.999999999999986</v>
      </c>
    </row>
    <row r="22" spans="1:14" s="454" customFormat="1" ht="21" customHeight="1">
      <c r="A22" s="455"/>
      <c r="B22" s="447"/>
      <c r="C22" s="448"/>
      <c r="D22" s="448"/>
      <c r="E22" s="448"/>
      <c r="F22" s="492"/>
      <c r="G22" s="492"/>
      <c r="H22" s="448"/>
      <c r="I22" s="448"/>
      <c r="J22" s="456"/>
      <c r="K22" s="457"/>
      <c r="L22" s="449"/>
      <c r="M22" s="449"/>
      <c r="N22" s="449"/>
    </row>
    <row r="23" spans="1:14" s="454" customFormat="1" ht="21" customHeight="1" thickBot="1">
      <c r="A23" s="458"/>
      <c r="B23" s="459"/>
      <c r="C23" s="460"/>
      <c r="D23" s="460"/>
      <c r="E23" s="460"/>
      <c r="F23" s="460"/>
      <c r="G23" s="460"/>
      <c r="H23" s="460"/>
      <c r="I23" s="460"/>
      <c r="J23" s="461"/>
      <c r="L23" s="449"/>
      <c r="M23" s="449"/>
      <c r="N23" s="449"/>
    </row>
    <row r="24" spans="1:14" s="147" customFormat="1"/>
    <row r="25" spans="1:14" s="147" customFormat="1"/>
    <row r="26" spans="1:14" s="147" customFormat="1"/>
    <row r="27" spans="1:14" s="147" customFormat="1"/>
    <row r="28" spans="1:14" s="147" customFormat="1"/>
    <row r="29" spans="1:14" s="147" customFormat="1"/>
    <row r="30" spans="1:14" s="147" customFormat="1"/>
    <row r="31" spans="1:14" s="147" customFormat="1"/>
    <row r="32" spans="1:14" s="147" customFormat="1"/>
    <row r="33" s="147" customFormat="1"/>
    <row r="34" s="147" customFormat="1"/>
    <row r="35" s="147" customFormat="1"/>
    <row r="36" s="147" customFormat="1"/>
    <row r="37" s="147" customFormat="1"/>
  </sheetData>
  <mergeCells count="16">
    <mergeCell ref="A1:J1"/>
    <mergeCell ref="A2:J2"/>
    <mergeCell ref="A3:J3"/>
    <mergeCell ref="C6:C9"/>
    <mergeCell ref="D6:D9"/>
    <mergeCell ref="E6:E9"/>
    <mergeCell ref="I5:I9"/>
    <mergeCell ref="J5:J9"/>
    <mergeCell ref="A5:A9"/>
    <mergeCell ref="B5:B9"/>
    <mergeCell ref="C5:E5"/>
    <mergeCell ref="H5:H9"/>
    <mergeCell ref="F5:G5"/>
    <mergeCell ref="F6:F9"/>
    <mergeCell ref="G6:G9"/>
    <mergeCell ref="H4:J4"/>
  </mergeCells>
  <printOptions horizontalCentered="1"/>
  <pageMargins left="0.39370078740157483" right="0.39370078740157483" top="0.55118110236220474" bottom="0.55118110236220474" header="0.31496062992125984" footer="0.31496062992125984"/>
  <pageSetup paperSize="9" scale="9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F347"/>
  <sheetViews>
    <sheetView zoomScale="85" zoomScaleNormal="85" zoomScalePageLayoutView="55" workbookViewId="0">
      <pane ySplit="11" topLeftCell="A12" activePane="bottomLeft" state="frozen"/>
      <selection activeCell="I14" sqref="I14"/>
      <selection pane="bottomLeft" activeCell="M12" sqref="M12"/>
    </sheetView>
  </sheetViews>
  <sheetFormatPr defaultColWidth="9.140625" defaultRowHeight="18.75"/>
  <cols>
    <col min="1" max="1" width="4.42578125" style="5" customWidth="1"/>
    <col min="2" max="2" width="28.28515625" style="3" customWidth="1"/>
    <col min="3" max="3" width="8.28515625" style="4" customWidth="1"/>
    <col min="4" max="4" width="6.85546875" style="4" customWidth="1"/>
    <col min="5" max="5" width="6.7109375" style="4" customWidth="1"/>
    <col min="6" max="6" width="8.42578125" style="4" customWidth="1"/>
    <col min="7" max="8" width="8.7109375" style="2" customWidth="1"/>
    <col min="9" max="10" width="8.7109375" style="2" hidden="1" customWidth="1"/>
    <col min="11" max="11" width="9.140625" style="2" customWidth="1"/>
    <col min="12" max="12" width="7.7109375" style="2" customWidth="1"/>
    <col min="13" max="18" width="8.7109375" style="2" customWidth="1"/>
    <col min="19" max="19" width="9.42578125" style="2" customWidth="1"/>
    <col min="20" max="21" width="8.7109375" style="2" customWidth="1"/>
    <col min="22" max="22" width="8.7109375" style="2" hidden="1" customWidth="1"/>
    <col min="23" max="24" width="8.7109375" style="2" customWidth="1"/>
    <col min="25" max="25" width="8.7109375" style="2" hidden="1" customWidth="1"/>
    <col min="26" max="26" width="8.7109375" style="2" customWidth="1"/>
    <col min="27" max="27" width="7.28515625" style="2" customWidth="1"/>
    <col min="28" max="28" width="4.7109375" style="2" customWidth="1"/>
    <col min="29" max="16384" width="9.140625" style="1"/>
  </cols>
  <sheetData>
    <row r="1" spans="1:29" s="69" customFormat="1" ht="19.5" customHeight="1">
      <c r="A1" s="663"/>
      <c r="B1" s="663"/>
      <c r="C1" s="663"/>
      <c r="D1" s="663"/>
      <c r="E1" s="663"/>
      <c r="F1" s="663"/>
      <c r="G1" s="663"/>
      <c r="H1" s="663"/>
      <c r="I1" s="663"/>
      <c r="J1" s="663"/>
      <c r="K1" s="663"/>
      <c r="L1" s="663"/>
      <c r="M1" s="663"/>
      <c r="N1" s="663"/>
      <c r="O1" s="663"/>
      <c r="P1" s="663"/>
      <c r="Q1" s="663"/>
      <c r="R1" s="663"/>
      <c r="S1" s="663"/>
      <c r="T1" s="663"/>
      <c r="U1" s="663"/>
      <c r="V1" s="663"/>
      <c r="W1" s="663"/>
      <c r="X1" s="663"/>
      <c r="Y1" s="663"/>
      <c r="Z1" s="663"/>
      <c r="AA1" s="663"/>
      <c r="AB1" s="663"/>
    </row>
    <row r="2" spans="1:29" s="69" customFormat="1" ht="15.75">
      <c r="A2" s="617" t="s">
        <v>333</v>
      </c>
      <c r="B2" s="617"/>
      <c r="C2" s="617"/>
      <c r="D2" s="617"/>
      <c r="E2" s="617"/>
      <c r="F2" s="617"/>
      <c r="G2" s="617"/>
      <c r="H2" s="617"/>
      <c r="I2" s="617"/>
      <c r="J2" s="617"/>
      <c r="K2" s="617"/>
      <c r="L2" s="617"/>
      <c r="M2" s="617"/>
      <c r="N2" s="617"/>
      <c r="O2" s="617"/>
      <c r="P2" s="617"/>
      <c r="Q2" s="617"/>
      <c r="R2" s="617"/>
      <c r="S2" s="617"/>
      <c r="T2" s="617"/>
      <c r="U2" s="617"/>
      <c r="V2" s="617"/>
      <c r="W2" s="617"/>
      <c r="X2" s="617"/>
      <c r="Y2" s="617"/>
      <c r="Z2" s="617"/>
      <c r="AA2" s="617"/>
      <c r="AB2" s="617"/>
    </row>
    <row r="3" spans="1:29" s="70" customFormat="1" ht="22.5" customHeight="1">
      <c r="A3" s="618" t="s">
        <v>726</v>
      </c>
      <c r="B3" s="618"/>
      <c r="C3" s="618"/>
      <c r="D3" s="618"/>
      <c r="E3" s="618"/>
      <c r="F3" s="618"/>
      <c r="G3" s="618"/>
      <c r="H3" s="618"/>
      <c r="I3" s="618"/>
      <c r="J3" s="618"/>
      <c r="K3" s="618"/>
      <c r="L3" s="618"/>
      <c r="M3" s="618"/>
      <c r="N3" s="618"/>
      <c r="O3" s="618"/>
      <c r="P3" s="618"/>
      <c r="Q3" s="618"/>
      <c r="R3" s="618"/>
      <c r="S3" s="618"/>
      <c r="T3" s="618"/>
      <c r="U3" s="618"/>
      <c r="V3" s="618"/>
      <c r="W3" s="618"/>
      <c r="X3" s="618"/>
      <c r="Y3" s="618"/>
      <c r="Z3" s="618"/>
      <c r="AA3" s="618"/>
      <c r="AB3" s="618"/>
    </row>
    <row r="4" spans="1:29" s="70" customFormat="1" ht="15.75">
      <c r="A4" s="619" t="str">
        <f>'Bieu TH'!A3:J3</f>
        <v>(Kèm theo Báo cáo số:             /BC-UBND, ngày      tháng 11 năm 2022 của Ủy ban nhân dân huyện Mường Tè)</v>
      </c>
      <c r="B4" s="619"/>
      <c r="C4" s="619"/>
      <c r="D4" s="619"/>
      <c r="E4" s="619"/>
      <c r="F4" s="619"/>
      <c r="G4" s="619"/>
      <c r="H4" s="619"/>
      <c r="I4" s="619"/>
      <c r="J4" s="619"/>
      <c r="K4" s="619"/>
      <c r="L4" s="619"/>
      <c r="M4" s="619"/>
      <c r="N4" s="619"/>
      <c r="O4" s="619"/>
      <c r="P4" s="619"/>
      <c r="Q4" s="619"/>
      <c r="R4" s="619"/>
      <c r="S4" s="619"/>
      <c r="T4" s="619"/>
      <c r="U4" s="619"/>
      <c r="V4" s="619"/>
      <c r="W4" s="619"/>
      <c r="X4" s="619"/>
      <c r="Y4" s="619"/>
      <c r="Z4" s="619"/>
      <c r="AA4" s="619"/>
      <c r="AB4" s="619"/>
    </row>
    <row r="5" spans="1:29" s="71" customFormat="1" ht="15.75">
      <c r="A5" s="651" t="s">
        <v>1</v>
      </c>
      <c r="B5" s="651"/>
      <c r="C5" s="651"/>
      <c r="D5" s="651"/>
      <c r="E5" s="651"/>
      <c r="F5" s="651"/>
      <c r="G5" s="651"/>
      <c r="H5" s="651"/>
      <c r="I5" s="651"/>
      <c r="J5" s="651"/>
      <c r="K5" s="651"/>
      <c r="L5" s="651"/>
      <c r="M5" s="651"/>
      <c r="N5" s="651"/>
      <c r="O5" s="651"/>
      <c r="P5" s="651"/>
      <c r="Q5" s="651"/>
      <c r="R5" s="651"/>
      <c r="S5" s="651"/>
      <c r="T5" s="651"/>
      <c r="U5" s="651"/>
      <c r="V5" s="651"/>
      <c r="W5" s="651"/>
      <c r="X5" s="651"/>
      <c r="Y5" s="651"/>
      <c r="Z5" s="651"/>
      <c r="AA5" s="651"/>
      <c r="AB5" s="651"/>
    </row>
    <row r="6" spans="1:29" s="72" customFormat="1" ht="49.5" customHeight="1">
      <c r="A6" s="664" t="s">
        <v>22</v>
      </c>
      <c r="B6" s="652" t="s">
        <v>8</v>
      </c>
      <c r="C6" s="652" t="s">
        <v>23</v>
      </c>
      <c r="D6" s="652" t="s">
        <v>24</v>
      </c>
      <c r="E6" s="652" t="s">
        <v>25</v>
      </c>
      <c r="F6" s="653" t="s">
        <v>26</v>
      </c>
      <c r="G6" s="656"/>
      <c r="H6" s="656"/>
      <c r="I6" s="656"/>
      <c r="J6" s="657"/>
      <c r="K6" s="652" t="s">
        <v>325</v>
      </c>
      <c r="L6" s="652" t="s">
        <v>326</v>
      </c>
      <c r="M6" s="653" t="s">
        <v>77</v>
      </c>
      <c r="N6" s="656"/>
      <c r="O6" s="657"/>
      <c r="P6" s="653" t="s">
        <v>75</v>
      </c>
      <c r="Q6" s="656"/>
      <c r="R6" s="657"/>
      <c r="S6" s="636" t="s">
        <v>331</v>
      </c>
      <c r="T6" s="645" t="s">
        <v>336</v>
      </c>
      <c r="U6" s="643"/>
      <c r="V6" s="644"/>
      <c r="W6" s="636" t="s">
        <v>81</v>
      </c>
      <c r="X6" s="642"/>
      <c r="Y6" s="642"/>
      <c r="Z6" s="636" t="s">
        <v>82</v>
      </c>
      <c r="AA6" s="636" t="s">
        <v>332</v>
      </c>
      <c r="AB6" s="652" t="s">
        <v>27</v>
      </c>
    </row>
    <row r="7" spans="1:29" s="72" customFormat="1" ht="27" customHeight="1">
      <c r="A7" s="664"/>
      <c r="B7" s="652"/>
      <c r="C7" s="652"/>
      <c r="D7" s="652"/>
      <c r="E7" s="652"/>
      <c r="F7" s="665" t="s">
        <v>11</v>
      </c>
      <c r="G7" s="653" t="s">
        <v>29</v>
      </c>
      <c r="H7" s="653" t="s">
        <v>321</v>
      </c>
      <c r="I7" s="656"/>
      <c r="J7" s="657"/>
      <c r="K7" s="652"/>
      <c r="L7" s="652"/>
      <c r="M7" s="658" t="s">
        <v>15</v>
      </c>
      <c r="N7" s="658" t="s">
        <v>696</v>
      </c>
      <c r="O7" s="658" t="s">
        <v>327</v>
      </c>
      <c r="P7" s="639" t="s">
        <v>698</v>
      </c>
      <c r="Q7" s="661" t="s">
        <v>329</v>
      </c>
      <c r="R7" s="662"/>
      <c r="S7" s="637"/>
      <c r="T7" s="648" t="s">
        <v>29</v>
      </c>
      <c r="U7" s="646" t="s">
        <v>337</v>
      </c>
      <c r="V7" s="647"/>
      <c r="W7" s="639" t="s">
        <v>2</v>
      </c>
      <c r="X7" s="643" t="s">
        <v>7</v>
      </c>
      <c r="Y7" s="644"/>
      <c r="Z7" s="637"/>
      <c r="AA7" s="637"/>
      <c r="AB7" s="652"/>
    </row>
    <row r="8" spans="1:29" s="72" customFormat="1" ht="30.6" customHeight="1">
      <c r="A8" s="664"/>
      <c r="B8" s="652"/>
      <c r="C8" s="652"/>
      <c r="D8" s="652"/>
      <c r="E8" s="652"/>
      <c r="F8" s="665"/>
      <c r="G8" s="654"/>
      <c r="H8" s="653" t="s">
        <v>322</v>
      </c>
      <c r="I8" s="653" t="s">
        <v>323</v>
      </c>
      <c r="J8" s="653" t="s">
        <v>324</v>
      </c>
      <c r="K8" s="652"/>
      <c r="L8" s="652"/>
      <c r="M8" s="659"/>
      <c r="N8" s="659"/>
      <c r="O8" s="659"/>
      <c r="P8" s="640"/>
      <c r="Q8" s="639" t="s">
        <v>699</v>
      </c>
      <c r="R8" s="639" t="s">
        <v>330</v>
      </c>
      <c r="S8" s="637"/>
      <c r="T8" s="649"/>
      <c r="U8" s="648" t="s">
        <v>322</v>
      </c>
      <c r="V8" s="648" t="s">
        <v>323</v>
      </c>
      <c r="W8" s="640"/>
      <c r="X8" s="648" t="s">
        <v>322</v>
      </c>
      <c r="Y8" s="648" t="s">
        <v>323</v>
      </c>
      <c r="Z8" s="637"/>
      <c r="AA8" s="637"/>
      <c r="AB8" s="652"/>
    </row>
    <row r="9" spans="1:29" s="72" customFormat="1" ht="13.5" customHeight="1">
      <c r="A9" s="664"/>
      <c r="B9" s="652"/>
      <c r="C9" s="652"/>
      <c r="D9" s="652"/>
      <c r="E9" s="652"/>
      <c r="F9" s="665"/>
      <c r="G9" s="654"/>
      <c r="H9" s="654"/>
      <c r="I9" s="654"/>
      <c r="J9" s="654"/>
      <c r="K9" s="652"/>
      <c r="L9" s="652"/>
      <c r="M9" s="659"/>
      <c r="N9" s="659"/>
      <c r="O9" s="659"/>
      <c r="P9" s="640"/>
      <c r="Q9" s="640"/>
      <c r="R9" s="640"/>
      <c r="S9" s="637"/>
      <c r="T9" s="649"/>
      <c r="U9" s="649"/>
      <c r="V9" s="649"/>
      <c r="W9" s="640"/>
      <c r="X9" s="649"/>
      <c r="Y9" s="649"/>
      <c r="Z9" s="637"/>
      <c r="AA9" s="637"/>
      <c r="AB9" s="652"/>
    </row>
    <row r="10" spans="1:29" s="72" customFormat="1" ht="12.75" customHeight="1">
      <c r="A10" s="664"/>
      <c r="B10" s="652"/>
      <c r="C10" s="652"/>
      <c r="D10" s="652"/>
      <c r="E10" s="652"/>
      <c r="F10" s="665"/>
      <c r="G10" s="655"/>
      <c r="H10" s="654"/>
      <c r="I10" s="654"/>
      <c r="J10" s="654"/>
      <c r="K10" s="652"/>
      <c r="L10" s="652"/>
      <c r="M10" s="660"/>
      <c r="N10" s="660"/>
      <c r="O10" s="660"/>
      <c r="P10" s="641"/>
      <c r="Q10" s="641"/>
      <c r="R10" s="641"/>
      <c r="S10" s="638"/>
      <c r="T10" s="650"/>
      <c r="U10" s="650"/>
      <c r="V10" s="650"/>
      <c r="W10" s="641"/>
      <c r="X10" s="650"/>
      <c r="Y10" s="650"/>
      <c r="Z10" s="638"/>
      <c r="AA10" s="638"/>
      <c r="AB10" s="652"/>
    </row>
    <row r="11" spans="1:29" s="76" customFormat="1" ht="16.5" customHeight="1">
      <c r="A11" s="75">
        <v>1</v>
      </c>
      <c r="B11" s="46">
        <v>2</v>
      </c>
      <c r="C11" s="75">
        <v>3</v>
      </c>
      <c r="D11" s="46">
        <v>4</v>
      </c>
      <c r="E11" s="75">
        <v>5</v>
      </c>
      <c r="F11" s="46">
        <v>6</v>
      </c>
      <c r="G11" s="75">
        <v>7</v>
      </c>
      <c r="H11" s="46">
        <v>8</v>
      </c>
      <c r="I11" s="46"/>
      <c r="J11" s="46"/>
      <c r="K11" s="46"/>
      <c r="L11" s="46"/>
      <c r="M11" s="46"/>
      <c r="N11" s="46"/>
      <c r="O11" s="46"/>
      <c r="P11" s="75">
        <v>9</v>
      </c>
      <c r="Q11" s="46">
        <v>10</v>
      </c>
      <c r="R11" s="46"/>
      <c r="S11" s="75">
        <v>19</v>
      </c>
      <c r="T11" s="75"/>
      <c r="U11" s="75"/>
      <c r="V11" s="75"/>
      <c r="W11" s="75">
        <v>21</v>
      </c>
      <c r="X11" s="46">
        <v>24</v>
      </c>
      <c r="Y11" s="75">
        <v>25</v>
      </c>
      <c r="Z11" s="75">
        <v>27</v>
      </c>
      <c r="AA11" s="75"/>
      <c r="AB11" s="75">
        <v>31</v>
      </c>
    </row>
    <row r="12" spans="1:29" s="76" customFormat="1" ht="22.15" customHeight="1">
      <c r="A12" s="77"/>
      <c r="B12" s="78" t="s">
        <v>3</v>
      </c>
      <c r="C12" s="79"/>
      <c r="D12" s="79"/>
      <c r="E12" s="79"/>
      <c r="F12" s="79"/>
      <c r="G12" s="577">
        <f>G13</f>
        <v>669000</v>
      </c>
      <c r="H12" s="577">
        <f t="shared" ref="H12:Z12" si="0">H13</f>
        <v>669000</v>
      </c>
      <c r="I12" s="577">
        <f t="shared" si="0"/>
        <v>0</v>
      </c>
      <c r="J12" s="577">
        <f t="shared" si="0"/>
        <v>0</v>
      </c>
      <c r="K12" s="577">
        <f t="shared" si="0"/>
        <v>658950</v>
      </c>
      <c r="L12" s="577">
        <f t="shared" si="0"/>
        <v>35277</v>
      </c>
      <c r="M12" s="577">
        <f t="shared" si="0"/>
        <v>258185</v>
      </c>
      <c r="N12" s="577">
        <f t="shared" si="0"/>
        <v>166220.46600000001</v>
      </c>
      <c r="O12" s="577">
        <f t="shared" si="0"/>
        <v>258185</v>
      </c>
      <c r="P12" s="577">
        <f t="shared" si="0"/>
        <v>121871</v>
      </c>
      <c r="Q12" s="577">
        <f t="shared" si="0"/>
        <v>85988</v>
      </c>
      <c r="R12" s="577">
        <f t="shared" si="0"/>
        <v>213130</v>
      </c>
      <c r="S12" s="577">
        <f t="shared" si="0"/>
        <v>293462</v>
      </c>
      <c r="T12" s="577">
        <f t="shared" si="0"/>
        <v>375538</v>
      </c>
      <c r="U12" s="577">
        <f t="shared" si="0"/>
        <v>375538</v>
      </c>
      <c r="V12" s="577">
        <f t="shared" si="0"/>
        <v>0</v>
      </c>
      <c r="W12" s="577">
        <f t="shared" si="0"/>
        <v>584000</v>
      </c>
      <c r="X12" s="577">
        <f t="shared" si="0"/>
        <v>584000</v>
      </c>
      <c r="Y12" s="577">
        <f t="shared" si="0"/>
        <v>0</v>
      </c>
      <c r="Z12" s="577">
        <f t="shared" si="0"/>
        <v>179423</v>
      </c>
      <c r="AA12" s="578"/>
      <c r="AB12" s="579"/>
      <c r="AC12" s="197">
        <f>N12/M12*100</f>
        <v>64.380372988361074</v>
      </c>
    </row>
    <row r="13" spans="1:29" s="76" customFormat="1" ht="22.15" customHeight="1">
      <c r="A13" s="80"/>
      <c r="B13" s="81" t="s">
        <v>63</v>
      </c>
      <c r="C13" s="82"/>
      <c r="D13" s="82"/>
      <c r="E13" s="82"/>
      <c r="F13" s="82"/>
      <c r="G13" s="163">
        <f t="shared" ref="G13:Z13" si="1">G14+G15+G18+G21</f>
        <v>669000</v>
      </c>
      <c r="H13" s="163">
        <f t="shared" si="1"/>
        <v>669000</v>
      </c>
      <c r="I13" s="163">
        <f t="shared" si="1"/>
        <v>0</v>
      </c>
      <c r="J13" s="163">
        <f t="shared" si="1"/>
        <v>0</v>
      </c>
      <c r="K13" s="163">
        <f t="shared" si="1"/>
        <v>658950</v>
      </c>
      <c r="L13" s="163">
        <f t="shared" si="1"/>
        <v>35277</v>
      </c>
      <c r="M13" s="163">
        <f t="shared" si="1"/>
        <v>258185</v>
      </c>
      <c r="N13" s="163">
        <f t="shared" si="1"/>
        <v>166220.46600000001</v>
      </c>
      <c r="O13" s="163">
        <f t="shared" si="1"/>
        <v>258185</v>
      </c>
      <c r="P13" s="163">
        <f t="shared" si="1"/>
        <v>121871</v>
      </c>
      <c r="Q13" s="163">
        <f t="shared" si="1"/>
        <v>85988</v>
      </c>
      <c r="R13" s="163">
        <f t="shared" si="1"/>
        <v>213130</v>
      </c>
      <c r="S13" s="163">
        <f t="shared" si="1"/>
        <v>293462</v>
      </c>
      <c r="T13" s="163">
        <f t="shared" si="1"/>
        <v>375538</v>
      </c>
      <c r="U13" s="163">
        <f t="shared" si="1"/>
        <v>375538</v>
      </c>
      <c r="V13" s="163">
        <f t="shared" si="1"/>
        <v>0</v>
      </c>
      <c r="W13" s="163">
        <f t="shared" si="1"/>
        <v>584000</v>
      </c>
      <c r="X13" s="163">
        <f t="shared" si="1"/>
        <v>584000</v>
      </c>
      <c r="Y13" s="163">
        <f t="shared" si="1"/>
        <v>0</v>
      </c>
      <c r="Z13" s="163">
        <f t="shared" si="1"/>
        <v>179423</v>
      </c>
      <c r="AA13" s="90"/>
      <c r="AB13" s="91"/>
    </row>
    <row r="14" spans="1:29" s="93" customFormat="1" ht="37.5" customHeight="1">
      <c r="A14" s="67" t="s">
        <v>32</v>
      </c>
      <c r="B14" s="60" t="s">
        <v>86</v>
      </c>
      <c r="C14" s="92"/>
      <c r="D14" s="92"/>
      <c r="E14" s="92"/>
      <c r="F14" s="92"/>
      <c r="G14" s="62"/>
      <c r="H14" s="62"/>
      <c r="I14" s="62"/>
      <c r="J14" s="62"/>
      <c r="K14" s="62"/>
      <c r="L14" s="62"/>
      <c r="M14" s="372"/>
      <c r="N14" s="372"/>
      <c r="O14" s="372"/>
      <c r="P14" s="62"/>
      <c r="Q14" s="62"/>
      <c r="R14" s="62"/>
      <c r="S14" s="62"/>
      <c r="T14" s="62"/>
      <c r="U14" s="62"/>
      <c r="V14" s="62"/>
      <c r="W14" s="62"/>
      <c r="X14" s="62"/>
      <c r="Y14" s="62"/>
      <c r="Z14" s="62"/>
      <c r="AA14" s="62"/>
      <c r="AB14" s="62"/>
    </row>
    <row r="15" spans="1:29" s="95" customFormat="1" ht="25.5">
      <c r="A15" s="67" t="s">
        <v>33</v>
      </c>
      <c r="B15" s="60" t="s">
        <v>87</v>
      </c>
      <c r="C15" s="94"/>
      <c r="D15" s="94"/>
      <c r="E15" s="94"/>
      <c r="F15" s="94"/>
      <c r="G15" s="61">
        <f>SUM(G16:G17)</f>
        <v>244000</v>
      </c>
      <c r="H15" s="61">
        <f t="shared" ref="H15:Y15" si="2">SUM(H16:H17)</f>
        <v>244000</v>
      </c>
      <c r="I15" s="61">
        <f t="shared" si="2"/>
        <v>0</v>
      </c>
      <c r="J15" s="61">
        <f t="shared" si="2"/>
        <v>0</v>
      </c>
      <c r="K15" s="61">
        <f t="shared" si="2"/>
        <v>242390</v>
      </c>
      <c r="L15" s="61">
        <f t="shared" si="2"/>
        <v>35077</v>
      </c>
      <c r="M15" s="168">
        <f t="shared" si="2"/>
        <v>131000</v>
      </c>
      <c r="N15" s="168">
        <f t="shared" si="2"/>
        <v>90005.466</v>
      </c>
      <c r="O15" s="168">
        <f t="shared" si="2"/>
        <v>131000</v>
      </c>
      <c r="P15" s="61">
        <f t="shared" si="2"/>
        <v>83089</v>
      </c>
      <c r="Q15" s="61">
        <f t="shared" si="2"/>
        <v>53706</v>
      </c>
      <c r="R15" s="61">
        <f t="shared" si="2"/>
        <v>101621</v>
      </c>
      <c r="S15" s="61">
        <f t="shared" si="2"/>
        <v>166077</v>
      </c>
      <c r="T15" s="61">
        <f t="shared" si="2"/>
        <v>77923</v>
      </c>
      <c r="U15" s="61">
        <f t="shared" si="2"/>
        <v>77923</v>
      </c>
      <c r="V15" s="61">
        <f t="shared" si="2"/>
        <v>0</v>
      </c>
      <c r="W15" s="61">
        <f t="shared" si="2"/>
        <v>229000</v>
      </c>
      <c r="X15" s="61">
        <f t="shared" si="2"/>
        <v>229000</v>
      </c>
      <c r="Y15" s="61">
        <f t="shared" si="2"/>
        <v>0</v>
      </c>
      <c r="Z15" s="61">
        <f>SUM(Z16:Z17)</f>
        <v>77923</v>
      </c>
      <c r="AA15" s="61"/>
      <c r="AB15" s="68"/>
    </row>
    <row r="16" spans="1:29" s="98" customFormat="1" ht="69.75" customHeight="1">
      <c r="A16" s="63">
        <v>1</v>
      </c>
      <c r="B16" s="64" t="s">
        <v>166</v>
      </c>
      <c r="C16" s="204" t="s">
        <v>101</v>
      </c>
      <c r="D16" s="204" t="s">
        <v>711</v>
      </c>
      <c r="E16" s="204" t="s">
        <v>169</v>
      </c>
      <c r="F16" s="205" t="s">
        <v>170</v>
      </c>
      <c r="G16" s="65">
        <f>H16+I16+J16</f>
        <v>164000</v>
      </c>
      <c r="H16" s="65">
        <v>164000</v>
      </c>
      <c r="I16" s="65"/>
      <c r="J16" s="65"/>
      <c r="K16" s="65">
        <v>163281</v>
      </c>
      <c r="L16" s="365">
        <f>15000+7702</f>
        <v>22702</v>
      </c>
      <c r="M16" s="47">
        <v>89000</v>
      </c>
      <c r="N16" s="47">
        <v>62578.466</v>
      </c>
      <c r="O16" s="47">
        <f>M16</f>
        <v>89000</v>
      </c>
      <c r="P16" s="194">
        <v>64500</v>
      </c>
      <c r="Q16" s="65">
        <v>42887</v>
      </c>
      <c r="R16" s="65">
        <v>67387</v>
      </c>
      <c r="S16" s="65">
        <v>111702</v>
      </c>
      <c r="T16" s="65">
        <f>U16+V16</f>
        <v>52298</v>
      </c>
      <c r="U16" s="65">
        <f>H16-S16</f>
        <v>52298</v>
      </c>
      <c r="V16" s="65"/>
      <c r="W16" s="65">
        <f>G16-15000</f>
        <v>149000</v>
      </c>
      <c r="X16" s="99">
        <f>W16</f>
        <v>149000</v>
      </c>
      <c r="Y16" s="97"/>
      <c r="Z16" s="65">
        <f>G16-S16</f>
        <v>52298</v>
      </c>
      <c r="AA16" s="208" t="s">
        <v>647</v>
      </c>
      <c r="AB16" s="97"/>
    </row>
    <row r="17" spans="1:32" s="98" customFormat="1" ht="33.75" customHeight="1">
      <c r="A17" s="63">
        <v>2</v>
      </c>
      <c r="B17" s="64" t="s">
        <v>167</v>
      </c>
      <c r="C17" s="204" t="s">
        <v>168</v>
      </c>
      <c r="D17" s="204" t="s">
        <v>712</v>
      </c>
      <c r="E17" s="204" t="s">
        <v>169</v>
      </c>
      <c r="F17" s="205" t="s">
        <v>171</v>
      </c>
      <c r="G17" s="65">
        <f>H17+I17+J17</f>
        <v>80000</v>
      </c>
      <c r="H17" s="65">
        <v>80000</v>
      </c>
      <c r="I17" s="65"/>
      <c r="J17" s="65"/>
      <c r="K17" s="65">
        <v>79109</v>
      </c>
      <c r="L17" s="65">
        <v>12375</v>
      </c>
      <c r="M17" s="47">
        <v>42000</v>
      </c>
      <c r="N17" s="47">
        <v>27427</v>
      </c>
      <c r="O17" s="47">
        <f>M17</f>
        <v>42000</v>
      </c>
      <c r="P17" s="65">
        <v>18589</v>
      </c>
      <c r="Q17" s="65">
        <v>10819</v>
      </c>
      <c r="R17" s="65">
        <v>34234</v>
      </c>
      <c r="S17" s="65">
        <v>54375</v>
      </c>
      <c r="T17" s="65">
        <f>U17+V17</f>
        <v>25625</v>
      </c>
      <c r="U17" s="65">
        <f>H17-S17</f>
        <v>25625</v>
      </c>
      <c r="V17" s="65"/>
      <c r="W17" s="65">
        <f>G17</f>
        <v>80000</v>
      </c>
      <c r="X17" s="99">
        <f>W17</f>
        <v>80000</v>
      </c>
      <c r="Y17" s="97"/>
      <c r="Z17" s="65">
        <f>G17-S17</f>
        <v>25625</v>
      </c>
      <c r="AA17" s="208" t="s">
        <v>647</v>
      </c>
      <c r="AB17" s="97"/>
    </row>
    <row r="18" spans="1:32" s="95" customFormat="1" ht="33.75" customHeight="1">
      <c r="A18" s="67" t="s">
        <v>17</v>
      </c>
      <c r="B18" s="60" t="s">
        <v>88</v>
      </c>
      <c r="C18" s="204"/>
      <c r="D18" s="204"/>
      <c r="E18" s="204"/>
      <c r="F18" s="204"/>
      <c r="G18" s="61">
        <f>SUM(G19:G20)</f>
        <v>275000</v>
      </c>
      <c r="H18" s="61">
        <f t="shared" ref="H18:Z18" si="3">SUM(H19:H20)</f>
        <v>275000</v>
      </c>
      <c r="I18" s="61">
        <f t="shared" si="3"/>
        <v>0</v>
      </c>
      <c r="J18" s="61">
        <f t="shared" si="3"/>
        <v>0</v>
      </c>
      <c r="K18" s="61">
        <f t="shared" si="3"/>
        <v>266560</v>
      </c>
      <c r="L18" s="61">
        <f t="shared" si="3"/>
        <v>200</v>
      </c>
      <c r="M18" s="168">
        <f t="shared" si="3"/>
        <v>127185</v>
      </c>
      <c r="N18" s="168">
        <f t="shared" si="3"/>
        <v>76215</v>
      </c>
      <c r="O18" s="168">
        <f t="shared" si="3"/>
        <v>127185</v>
      </c>
      <c r="P18" s="61">
        <f t="shared" si="3"/>
        <v>38782</v>
      </c>
      <c r="Q18" s="61">
        <f t="shared" si="3"/>
        <v>32282</v>
      </c>
      <c r="R18" s="61">
        <f t="shared" si="3"/>
        <v>111509</v>
      </c>
      <c r="S18" s="61">
        <f t="shared" si="3"/>
        <v>127385</v>
      </c>
      <c r="T18" s="61">
        <f t="shared" si="3"/>
        <v>147615</v>
      </c>
      <c r="U18" s="61">
        <f t="shared" si="3"/>
        <v>147615</v>
      </c>
      <c r="V18" s="61">
        <f t="shared" si="3"/>
        <v>0</v>
      </c>
      <c r="W18" s="61">
        <f t="shared" si="3"/>
        <v>275000</v>
      </c>
      <c r="X18" s="61">
        <f t="shared" si="3"/>
        <v>275000</v>
      </c>
      <c r="Y18" s="61">
        <f t="shared" si="3"/>
        <v>0</v>
      </c>
      <c r="Z18" s="61">
        <f t="shared" si="3"/>
        <v>81900</v>
      </c>
      <c r="AA18" s="61"/>
      <c r="AB18" s="68"/>
    </row>
    <row r="19" spans="1:32" s="95" customFormat="1" ht="60">
      <c r="A19" s="63" t="s">
        <v>9</v>
      </c>
      <c r="B19" s="64" t="s">
        <v>172</v>
      </c>
      <c r="C19" s="204" t="s">
        <v>110</v>
      </c>
      <c r="D19" s="204" t="s">
        <v>713</v>
      </c>
      <c r="E19" s="206" t="s">
        <v>173</v>
      </c>
      <c r="F19" s="207" t="s">
        <v>174</v>
      </c>
      <c r="G19" s="65">
        <f>H19+I19+J19</f>
        <v>190000</v>
      </c>
      <c r="H19" s="100">
        <v>190000</v>
      </c>
      <c r="I19" s="100"/>
      <c r="J19" s="100"/>
      <c r="K19" s="100">
        <v>184228</v>
      </c>
      <c r="L19" s="100">
        <v>200</v>
      </c>
      <c r="M19" s="47">
        <v>75685</v>
      </c>
      <c r="N19" s="194">
        <v>55954</v>
      </c>
      <c r="O19" s="194">
        <f>M19</f>
        <v>75685</v>
      </c>
      <c r="P19" s="99">
        <v>17482</v>
      </c>
      <c r="Q19" s="99">
        <v>10982</v>
      </c>
      <c r="R19" s="99">
        <v>69185</v>
      </c>
      <c r="S19" s="65">
        <v>75885</v>
      </c>
      <c r="T19" s="65">
        <f>U19+V19</f>
        <v>114115</v>
      </c>
      <c r="U19" s="65">
        <f t="shared" ref="U19:U22" si="4">H19-S19</f>
        <v>114115</v>
      </c>
      <c r="V19" s="65"/>
      <c r="W19" s="65">
        <v>190000</v>
      </c>
      <c r="X19" s="65">
        <f>W19</f>
        <v>190000</v>
      </c>
      <c r="Y19" s="99"/>
      <c r="Z19" s="463">
        <v>68500</v>
      </c>
      <c r="AA19" s="208" t="s">
        <v>648</v>
      </c>
      <c r="AB19" s="68"/>
      <c r="AD19" s="374"/>
      <c r="AE19" s="374"/>
      <c r="AF19" s="374"/>
    </row>
    <row r="20" spans="1:32" s="95" customFormat="1" ht="39" customHeight="1">
      <c r="A20" s="63" t="s">
        <v>0</v>
      </c>
      <c r="B20" s="101" t="s">
        <v>175</v>
      </c>
      <c r="C20" s="204" t="s">
        <v>110</v>
      </c>
      <c r="D20" s="204" t="s">
        <v>714</v>
      </c>
      <c r="E20" s="204" t="s">
        <v>161</v>
      </c>
      <c r="F20" s="204" t="s">
        <v>176</v>
      </c>
      <c r="G20" s="65">
        <f>H20+I20+J20</f>
        <v>85000</v>
      </c>
      <c r="H20" s="65">
        <v>85000</v>
      </c>
      <c r="I20" s="65"/>
      <c r="J20" s="65"/>
      <c r="K20" s="65">
        <v>82332</v>
      </c>
      <c r="L20" s="65"/>
      <c r="M20" s="47">
        <f>14500+37000</f>
        <v>51500</v>
      </c>
      <c r="N20" s="194">
        <f>14500+5761</f>
        <v>20261</v>
      </c>
      <c r="O20" s="47">
        <f>M20</f>
        <v>51500</v>
      </c>
      <c r="P20" s="65">
        <f>Q20</f>
        <v>21300</v>
      </c>
      <c r="Q20" s="194">
        <v>21300</v>
      </c>
      <c r="R20" s="194">
        <v>42324</v>
      </c>
      <c r="S20" s="65">
        <f>M20</f>
        <v>51500</v>
      </c>
      <c r="T20" s="65">
        <f>U20+V20</f>
        <v>33500</v>
      </c>
      <c r="U20" s="65">
        <f t="shared" si="4"/>
        <v>33500</v>
      </c>
      <c r="V20" s="65"/>
      <c r="W20" s="65">
        <v>85000</v>
      </c>
      <c r="X20" s="65">
        <f>W20</f>
        <v>85000</v>
      </c>
      <c r="Y20" s="99"/>
      <c r="Z20" s="463">
        <v>13400</v>
      </c>
      <c r="AA20" s="208" t="s">
        <v>649</v>
      </c>
      <c r="AB20" s="68"/>
      <c r="AD20" s="375"/>
      <c r="AE20" s="374"/>
      <c r="AF20" s="374"/>
    </row>
    <row r="21" spans="1:32" s="95" customFormat="1" ht="24" customHeight="1">
      <c r="A21" s="67" t="s">
        <v>18</v>
      </c>
      <c r="B21" s="60" t="s">
        <v>303</v>
      </c>
      <c r="C21" s="204"/>
      <c r="D21" s="204"/>
      <c r="E21" s="204"/>
      <c r="F21" s="204"/>
      <c r="G21" s="61">
        <f>SUM(G22)</f>
        <v>150000</v>
      </c>
      <c r="H21" s="61">
        <f t="shared" ref="H21:Z21" si="5">SUM(H22)</f>
        <v>150000</v>
      </c>
      <c r="I21" s="61">
        <f t="shared" si="5"/>
        <v>0</v>
      </c>
      <c r="J21" s="61">
        <f t="shared" si="5"/>
        <v>0</v>
      </c>
      <c r="K21" s="61">
        <f t="shared" si="5"/>
        <v>150000</v>
      </c>
      <c r="L21" s="61">
        <f t="shared" si="5"/>
        <v>0</v>
      </c>
      <c r="M21" s="168">
        <f t="shared" si="5"/>
        <v>0</v>
      </c>
      <c r="N21" s="168">
        <f t="shared" si="5"/>
        <v>0</v>
      </c>
      <c r="O21" s="168">
        <f t="shared" si="5"/>
        <v>0</v>
      </c>
      <c r="P21" s="61">
        <f t="shared" si="5"/>
        <v>0</v>
      </c>
      <c r="Q21" s="61">
        <f t="shared" si="5"/>
        <v>0</v>
      </c>
      <c r="R21" s="61">
        <f t="shared" si="5"/>
        <v>0</v>
      </c>
      <c r="S21" s="61">
        <f t="shared" si="5"/>
        <v>0</v>
      </c>
      <c r="T21" s="61">
        <f t="shared" si="5"/>
        <v>150000</v>
      </c>
      <c r="U21" s="61">
        <f t="shared" si="5"/>
        <v>150000</v>
      </c>
      <c r="V21" s="61">
        <f t="shared" si="5"/>
        <v>0</v>
      </c>
      <c r="W21" s="61">
        <f t="shared" si="5"/>
        <v>80000</v>
      </c>
      <c r="X21" s="61">
        <f t="shared" si="5"/>
        <v>80000</v>
      </c>
      <c r="Y21" s="61">
        <f t="shared" si="5"/>
        <v>0</v>
      </c>
      <c r="Z21" s="61">
        <f t="shared" si="5"/>
        <v>19600</v>
      </c>
      <c r="AA21" s="397"/>
      <c r="AB21" s="68"/>
    </row>
    <row r="22" spans="1:32" s="95" customFormat="1" ht="33.75" customHeight="1">
      <c r="A22" s="63" t="s">
        <v>9</v>
      </c>
      <c r="B22" s="54" t="s">
        <v>304</v>
      </c>
      <c r="C22" s="204" t="s">
        <v>110</v>
      </c>
      <c r="D22" s="204" t="s">
        <v>715</v>
      </c>
      <c r="E22" s="206" t="s">
        <v>305</v>
      </c>
      <c r="F22" s="207"/>
      <c r="G22" s="65">
        <f>H22+I22+J22</f>
        <v>150000</v>
      </c>
      <c r="H22" s="100">
        <v>150000</v>
      </c>
      <c r="I22" s="100"/>
      <c r="J22" s="100"/>
      <c r="K22" s="100">
        <v>150000</v>
      </c>
      <c r="L22" s="100"/>
      <c r="M22" s="398"/>
      <c r="N22" s="398"/>
      <c r="O22" s="398"/>
      <c r="P22" s="99"/>
      <c r="Q22" s="99"/>
      <c r="R22" s="99"/>
      <c r="S22" s="65"/>
      <c r="T22" s="65">
        <f>U22+V22</f>
        <v>150000</v>
      </c>
      <c r="U22" s="65">
        <f t="shared" si="4"/>
        <v>150000</v>
      </c>
      <c r="V22" s="65"/>
      <c r="W22" s="65">
        <v>80000</v>
      </c>
      <c r="X22" s="65">
        <f>W22</f>
        <v>80000</v>
      </c>
      <c r="Y22" s="99"/>
      <c r="Z22" s="463">
        <v>19600</v>
      </c>
      <c r="AA22" s="208" t="s">
        <v>650</v>
      </c>
      <c r="AB22" s="68"/>
    </row>
    <row r="23" spans="1:32" s="370" customFormat="1" ht="12.75">
      <c r="A23" s="366"/>
      <c r="B23" s="367"/>
      <c r="C23" s="368"/>
      <c r="D23" s="368"/>
      <c r="E23" s="368"/>
      <c r="F23" s="368"/>
      <c r="G23" s="369"/>
      <c r="H23" s="369"/>
      <c r="I23" s="369"/>
      <c r="J23" s="369"/>
      <c r="K23" s="369"/>
      <c r="L23" s="369"/>
      <c r="M23" s="369"/>
      <c r="N23" s="369"/>
      <c r="O23" s="369"/>
      <c r="P23" s="52"/>
      <c r="Q23" s="52"/>
      <c r="R23" s="52"/>
      <c r="S23" s="369"/>
      <c r="T23" s="369"/>
      <c r="U23" s="369"/>
      <c r="V23" s="369"/>
      <c r="W23" s="369"/>
      <c r="X23" s="369"/>
      <c r="Y23" s="369"/>
      <c r="Z23" s="369"/>
      <c r="AA23" s="369"/>
      <c r="AB23" s="369"/>
    </row>
    <row r="24" spans="1:32" s="84" customFormat="1" ht="10.5" customHeight="1">
      <c r="A24" s="119"/>
      <c r="B24" s="120"/>
      <c r="C24" s="121"/>
      <c r="D24" s="121"/>
      <c r="E24" s="121"/>
      <c r="F24" s="121"/>
      <c r="G24" s="122"/>
      <c r="H24" s="122"/>
      <c r="I24" s="122"/>
      <c r="J24" s="122"/>
      <c r="K24" s="122"/>
      <c r="L24" s="122"/>
      <c r="M24" s="122"/>
      <c r="N24" s="122"/>
      <c r="O24" s="122"/>
      <c r="P24" s="122"/>
      <c r="Q24" s="122"/>
      <c r="R24" s="122"/>
      <c r="S24" s="122"/>
      <c r="T24" s="122"/>
      <c r="U24" s="122"/>
      <c r="V24" s="122"/>
      <c r="W24" s="122"/>
      <c r="X24" s="122"/>
      <c r="Y24" s="122"/>
      <c r="Z24" s="122"/>
      <c r="AA24" s="122"/>
      <c r="AB24" s="122"/>
    </row>
    <row r="25" spans="1:32" s="70" customFormat="1" ht="33" customHeight="1">
      <c r="A25" s="103"/>
      <c r="B25" s="104" t="s">
        <v>19</v>
      </c>
      <c r="C25" s="105"/>
      <c r="D25" s="105"/>
      <c r="E25" s="105"/>
      <c r="F25" s="105"/>
      <c r="G25" s="106"/>
      <c r="H25" s="106"/>
      <c r="I25" s="106"/>
      <c r="J25" s="106"/>
      <c r="K25" s="106"/>
      <c r="L25" s="106"/>
      <c r="M25" s="106"/>
      <c r="N25" s="106"/>
      <c r="O25" s="106"/>
      <c r="P25" s="106"/>
      <c r="Q25" s="423"/>
      <c r="R25" s="106"/>
      <c r="S25" s="106"/>
      <c r="T25" s="106"/>
      <c r="U25" s="106"/>
      <c r="V25" s="106"/>
      <c r="W25" s="106"/>
      <c r="X25" s="106"/>
      <c r="Y25" s="106"/>
      <c r="Z25" s="106"/>
      <c r="AA25" s="106"/>
      <c r="AB25" s="106"/>
    </row>
    <row r="26" spans="1:32" s="84" customFormat="1" ht="10.5" customHeight="1">
      <c r="A26" s="119"/>
      <c r="B26" s="120"/>
      <c r="C26" s="121"/>
      <c r="D26" s="121"/>
      <c r="E26" s="121"/>
      <c r="F26" s="121"/>
      <c r="G26" s="122"/>
      <c r="H26" s="122"/>
      <c r="I26" s="122"/>
      <c r="J26" s="122"/>
      <c r="K26" s="122"/>
      <c r="L26" s="122"/>
      <c r="M26" s="122"/>
      <c r="N26" s="122"/>
      <c r="O26" s="122"/>
      <c r="P26" s="122"/>
      <c r="Q26" s="122"/>
      <c r="R26" s="122"/>
      <c r="S26" s="122"/>
      <c r="T26" s="122"/>
      <c r="U26" s="122"/>
      <c r="V26" s="122"/>
      <c r="W26" s="122"/>
      <c r="X26" s="122"/>
      <c r="Y26" s="122"/>
      <c r="Z26" s="122"/>
      <c r="AA26" s="122"/>
      <c r="AB26" s="122"/>
    </row>
    <row r="27" spans="1:32" s="84" customFormat="1" ht="10.5" customHeight="1">
      <c r="A27" s="119"/>
      <c r="B27" s="120"/>
      <c r="C27" s="121"/>
      <c r="D27" s="121"/>
      <c r="E27" s="121"/>
      <c r="F27" s="121"/>
      <c r="G27" s="122"/>
      <c r="H27" s="122"/>
      <c r="I27" s="122"/>
      <c r="J27" s="122"/>
      <c r="K27" s="122"/>
      <c r="L27" s="122"/>
      <c r="M27" s="122"/>
      <c r="N27" s="122"/>
      <c r="O27" s="122"/>
      <c r="P27" s="122"/>
      <c r="Q27" s="122"/>
      <c r="R27" s="122"/>
      <c r="S27" s="122"/>
      <c r="T27" s="122"/>
      <c r="U27" s="122"/>
      <c r="V27" s="122"/>
      <c r="W27" s="122"/>
      <c r="X27" s="122"/>
      <c r="Y27" s="122"/>
      <c r="Z27" s="122"/>
      <c r="AA27" s="122"/>
      <c r="AB27" s="122"/>
    </row>
    <row r="28" spans="1:32" s="84" customFormat="1" ht="10.5" customHeight="1">
      <c r="A28" s="119"/>
      <c r="B28" s="120"/>
      <c r="C28" s="121"/>
      <c r="D28" s="121"/>
      <c r="E28" s="121"/>
      <c r="F28" s="121"/>
      <c r="G28" s="122"/>
      <c r="H28" s="122"/>
      <c r="I28" s="122"/>
      <c r="J28" s="122"/>
      <c r="K28" s="122"/>
      <c r="L28" s="122"/>
      <c r="M28" s="122"/>
      <c r="N28" s="122"/>
      <c r="O28" s="122"/>
      <c r="P28" s="122"/>
      <c r="Q28" s="122"/>
      <c r="R28" s="122"/>
      <c r="S28" s="122"/>
      <c r="T28" s="122"/>
      <c r="U28" s="122"/>
      <c r="V28" s="122"/>
      <c r="W28" s="122"/>
      <c r="X28" s="122"/>
      <c r="Y28" s="122"/>
      <c r="Z28" s="122"/>
      <c r="AA28" s="122"/>
      <c r="AB28" s="122"/>
    </row>
    <row r="29" spans="1:32" s="84" customFormat="1" ht="10.5" customHeight="1">
      <c r="A29" s="119"/>
      <c r="B29" s="120"/>
      <c r="C29" s="121"/>
      <c r="D29" s="121"/>
      <c r="E29" s="121"/>
      <c r="F29" s="121"/>
      <c r="G29" s="122"/>
      <c r="H29" s="122"/>
      <c r="I29" s="122"/>
      <c r="J29" s="122"/>
      <c r="K29" s="122"/>
      <c r="L29" s="122"/>
      <c r="M29" s="122"/>
      <c r="N29" s="122"/>
      <c r="O29" s="122"/>
      <c r="P29" s="122"/>
      <c r="Q29" s="122"/>
      <c r="R29" s="122"/>
      <c r="S29" s="122"/>
      <c r="T29" s="122"/>
      <c r="U29" s="122"/>
      <c r="V29" s="122"/>
      <c r="W29" s="122"/>
      <c r="X29" s="122"/>
      <c r="Y29" s="122"/>
      <c r="Z29" s="122"/>
      <c r="AA29" s="122"/>
      <c r="AB29" s="122"/>
    </row>
    <row r="30" spans="1:32" s="84" customFormat="1" ht="10.5" customHeight="1">
      <c r="A30" s="119"/>
      <c r="B30" s="120"/>
      <c r="C30" s="121"/>
      <c r="D30" s="121"/>
      <c r="E30" s="121"/>
      <c r="F30" s="121"/>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32" s="84" customFormat="1" ht="10.5" customHeight="1">
      <c r="A31" s="119"/>
      <c r="B31" s="120"/>
      <c r="C31" s="121"/>
      <c r="D31" s="121"/>
      <c r="E31" s="121"/>
      <c r="F31" s="121"/>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32" s="84" customFormat="1" ht="10.5" customHeight="1">
      <c r="A32" s="119"/>
      <c r="B32" s="120"/>
      <c r="C32" s="121"/>
      <c r="D32" s="121"/>
      <c r="E32" s="121"/>
      <c r="F32" s="121"/>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s="84" customFormat="1" ht="10.5" customHeight="1">
      <c r="A33" s="119"/>
      <c r="B33" s="120"/>
      <c r="C33" s="144"/>
      <c r="D33" s="121"/>
      <c r="E33" s="121"/>
      <c r="F33" s="121"/>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s="84" customFormat="1" ht="10.5" customHeight="1">
      <c r="A34" s="119"/>
      <c r="B34" s="120"/>
      <c r="C34" s="144"/>
      <c r="D34" s="121"/>
      <c r="E34" s="121"/>
      <c r="F34" s="121"/>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s="84" customFormat="1" ht="10.5" customHeight="1">
      <c r="A35" s="119"/>
      <c r="B35" s="120"/>
      <c r="C35" s="144"/>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s="84" customFormat="1" ht="10.5" customHeight="1">
      <c r="A36" s="119"/>
      <c r="B36" s="123"/>
      <c r="C36" s="144"/>
      <c r="D36" s="121"/>
      <c r="E36" s="121"/>
      <c r="F36" s="121"/>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s="84" customFormat="1" ht="10.5" customHeight="1">
      <c r="A37" s="124"/>
      <c r="B37" s="142"/>
      <c r="C37" s="142"/>
      <c r="D37" s="142"/>
      <c r="E37" s="142"/>
      <c r="F37" s="142"/>
      <c r="G37" s="142"/>
      <c r="H37" s="142"/>
      <c r="I37" s="142"/>
      <c r="J37" s="142"/>
      <c r="K37" s="142"/>
      <c r="L37" s="142"/>
      <c r="M37" s="142"/>
      <c r="N37" s="142"/>
      <c r="O37" s="142"/>
      <c r="P37" s="142"/>
      <c r="Q37" s="142"/>
      <c r="R37" s="142"/>
      <c r="S37" s="142"/>
      <c r="T37" s="142"/>
      <c r="U37" s="142"/>
      <c r="V37" s="142"/>
      <c r="W37" s="138"/>
      <c r="X37" s="138"/>
      <c r="Y37" s="138"/>
      <c r="Z37" s="138"/>
      <c r="AA37" s="152"/>
      <c r="AB37" s="126"/>
    </row>
    <row r="38" spans="1:28" s="84" customFormat="1" ht="20.100000000000001" customHeight="1">
      <c r="A38" s="124"/>
      <c r="B38" s="142"/>
      <c r="C38" s="143"/>
      <c r="D38" s="143"/>
      <c r="E38" s="143"/>
      <c r="F38" s="143"/>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s="84" customFormat="1" ht="12.75">
      <c r="A39" s="128"/>
    </row>
    <row r="40" spans="1:28" s="84" customFormat="1" ht="12.75">
      <c r="A40" s="128"/>
    </row>
    <row r="41" spans="1:28" s="84" customFormat="1" ht="12.75">
      <c r="A41" s="128"/>
    </row>
    <row r="42" spans="1:28" s="84" customFormat="1" ht="12.75">
      <c r="A42" s="128"/>
    </row>
    <row r="43" spans="1:28" s="84" customFormat="1" ht="12.75">
      <c r="A43" s="128"/>
    </row>
    <row r="44" spans="1:28" s="84" customFormat="1" ht="12.75">
      <c r="A44" s="128"/>
    </row>
    <row r="45" spans="1:28" s="84" customFormat="1" ht="12.75">
      <c r="A45" s="128"/>
    </row>
    <row r="46" spans="1:28">
      <c r="A46" s="6"/>
      <c r="B46" s="1"/>
      <c r="C46" s="1"/>
      <c r="D46" s="1"/>
      <c r="E46" s="1"/>
      <c r="F46" s="1"/>
      <c r="G46" s="1"/>
      <c r="H46" s="1"/>
      <c r="I46" s="1"/>
      <c r="J46" s="1"/>
      <c r="K46" s="1"/>
      <c r="L46" s="1"/>
      <c r="M46" s="1"/>
      <c r="N46" s="1"/>
      <c r="O46" s="1"/>
      <c r="P46" s="1"/>
      <c r="Q46" s="1"/>
      <c r="R46" s="1"/>
      <c r="S46" s="1"/>
      <c r="T46" s="1"/>
      <c r="U46" s="1"/>
      <c r="V46" s="1"/>
      <c r="W46" s="1"/>
      <c r="X46" s="1"/>
      <c r="Y46" s="1"/>
      <c r="Z46" s="1"/>
      <c r="AA46" s="1"/>
      <c r="AB46" s="1"/>
    </row>
    <row r="47" spans="1:28">
      <c r="A47" s="6"/>
      <c r="B47" s="1"/>
      <c r="C47" s="1"/>
      <c r="D47" s="1"/>
      <c r="E47" s="1"/>
      <c r="F47" s="1"/>
      <c r="G47" s="1"/>
      <c r="H47" s="1"/>
      <c r="I47" s="1"/>
      <c r="J47" s="1"/>
      <c r="K47" s="1"/>
      <c r="L47" s="1"/>
      <c r="M47" s="1"/>
      <c r="N47" s="1"/>
      <c r="O47" s="1"/>
      <c r="P47" s="1"/>
      <c r="Q47" s="1"/>
      <c r="R47" s="1"/>
      <c r="S47" s="1"/>
      <c r="T47" s="1"/>
      <c r="U47" s="1"/>
      <c r="V47" s="1"/>
      <c r="W47" s="1"/>
      <c r="X47" s="1"/>
      <c r="Y47" s="1"/>
      <c r="Z47" s="1"/>
      <c r="AA47" s="1"/>
      <c r="AB47" s="1"/>
    </row>
    <row r="48" spans="1:28">
      <c r="A48" s="6"/>
      <c r="B48" s="1"/>
      <c r="C48" s="1"/>
      <c r="D48" s="1"/>
      <c r="E48" s="1"/>
      <c r="F48" s="1"/>
      <c r="G48" s="1"/>
      <c r="H48" s="1"/>
      <c r="I48" s="1"/>
      <c r="J48" s="1"/>
      <c r="K48" s="1"/>
      <c r="L48" s="1"/>
      <c r="M48" s="1"/>
      <c r="N48" s="1"/>
      <c r="O48" s="1"/>
      <c r="P48" s="1"/>
      <c r="Q48" s="1"/>
      <c r="R48" s="1"/>
      <c r="S48" s="1"/>
      <c r="T48" s="1"/>
      <c r="U48" s="1"/>
      <c r="V48" s="1"/>
      <c r="W48" s="1"/>
      <c r="X48" s="1"/>
      <c r="Y48" s="1"/>
      <c r="Z48" s="1"/>
      <c r="AA48" s="1"/>
      <c r="AB48" s="1"/>
    </row>
    <row r="49" spans="1:28">
      <c r="A49" s="6"/>
      <c r="B49" s="1"/>
      <c r="C49" s="1"/>
      <c r="D49" s="1"/>
      <c r="E49" s="1"/>
      <c r="F49" s="1"/>
      <c r="G49" s="1"/>
      <c r="H49" s="1"/>
      <c r="I49" s="1"/>
      <c r="J49" s="1"/>
      <c r="K49" s="1"/>
      <c r="L49" s="1"/>
      <c r="M49" s="1"/>
      <c r="N49" s="1"/>
      <c r="O49" s="1"/>
      <c r="P49" s="1"/>
      <c r="Q49" s="1"/>
      <c r="R49" s="1"/>
      <c r="S49" s="1"/>
      <c r="T49" s="1"/>
      <c r="U49" s="1"/>
      <c r="V49" s="1"/>
      <c r="W49" s="1"/>
      <c r="X49" s="1"/>
      <c r="Y49" s="1"/>
      <c r="Z49" s="1"/>
      <c r="AA49" s="1"/>
      <c r="AB49" s="1"/>
    </row>
    <row r="50" spans="1:28">
      <c r="A50" s="6"/>
      <c r="B50" s="1"/>
      <c r="C50" s="1"/>
      <c r="D50" s="1"/>
      <c r="E50" s="1"/>
      <c r="F50" s="1"/>
      <c r="G50" s="1"/>
      <c r="H50" s="1"/>
      <c r="I50" s="1"/>
      <c r="J50" s="1"/>
      <c r="K50" s="1"/>
      <c r="L50" s="1"/>
      <c r="M50" s="1"/>
      <c r="N50" s="1"/>
      <c r="O50" s="1"/>
      <c r="P50" s="1"/>
      <c r="Q50" s="1"/>
      <c r="R50" s="1"/>
      <c r="S50" s="1"/>
      <c r="T50" s="1"/>
      <c r="U50" s="1"/>
      <c r="V50" s="1"/>
      <c r="W50" s="1"/>
      <c r="X50" s="1"/>
      <c r="Y50" s="1"/>
      <c r="Z50" s="1"/>
      <c r="AA50" s="1"/>
      <c r="AB50" s="1"/>
    </row>
    <row r="51" spans="1:28">
      <c r="A51" s="6"/>
      <c r="B51" s="1"/>
      <c r="C51" s="1"/>
      <c r="D51" s="1"/>
      <c r="E51" s="1"/>
      <c r="F51" s="1"/>
      <c r="G51" s="1"/>
      <c r="H51" s="1"/>
      <c r="I51" s="1"/>
      <c r="J51" s="1"/>
      <c r="K51" s="1"/>
      <c r="L51" s="1"/>
      <c r="M51" s="1"/>
      <c r="N51" s="1"/>
      <c r="O51" s="1"/>
      <c r="P51" s="1"/>
      <c r="Q51" s="1"/>
      <c r="R51" s="1"/>
      <c r="S51" s="1"/>
      <c r="T51" s="1"/>
      <c r="U51" s="1"/>
      <c r="V51" s="1"/>
      <c r="W51" s="1"/>
      <c r="X51" s="1"/>
      <c r="Y51" s="1"/>
      <c r="Z51" s="1"/>
      <c r="AA51" s="1"/>
      <c r="AB51" s="1"/>
    </row>
    <row r="52" spans="1:28">
      <c r="A52" s="6"/>
      <c r="B52" s="1"/>
      <c r="C52" s="1"/>
      <c r="D52" s="1"/>
      <c r="E52" s="1"/>
      <c r="F52" s="1"/>
      <c r="G52" s="1"/>
      <c r="H52" s="1"/>
      <c r="I52" s="1"/>
      <c r="J52" s="1"/>
      <c r="K52" s="1"/>
      <c r="L52" s="1"/>
      <c r="M52" s="1"/>
      <c r="N52" s="1"/>
      <c r="O52" s="1"/>
      <c r="P52" s="1"/>
      <c r="Q52" s="1"/>
      <c r="R52" s="1"/>
      <c r="S52" s="1"/>
      <c r="T52" s="1"/>
      <c r="U52" s="1"/>
      <c r="V52" s="1"/>
      <c r="W52" s="1"/>
      <c r="X52" s="1"/>
      <c r="Y52" s="1"/>
      <c r="Z52" s="1"/>
      <c r="AA52" s="1"/>
      <c r="AB52" s="1"/>
    </row>
    <row r="53" spans="1:28">
      <c r="A53" s="6"/>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c r="A54" s="6"/>
      <c r="B54" s="1"/>
      <c r="C54" s="1"/>
      <c r="D54" s="1"/>
      <c r="E54" s="1"/>
      <c r="F54" s="1"/>
      <c r="G54" s="1"/>
      <c r="H54" s="1"/>
      <c r="I54" s="1"/>
      <c r="J54" s="1"/>
      <c r="K54" s="1"/>
      <c r="L54" s="1"/>
      <c r="M54" s="1"/>
      <c r="N54" s="1"/>
      <c r="O54" s="1"/>
      <c r="P54" s="1"/>
      <c r="Q54" s="1"/>
      <c r="R54" s="1"/>
      <c r="S54" s="1"/>
      <c r="T54" s="1"/>
      <c r="U54" s="1"/>
      <c r="V54" s="1"/>
      <c r="W54" s="1"/>
      <c r="X54" s="1"/>
      <c r="Y54" s="1"/>
      <c r="Z54" s="1"/>
      <c r="AA54" s="1"/>
      <c r="AB54" s="1"/>
    </row>
    <row r="55" spans="1:28">
      <c r="A55" s="6"/>
      <c r="B55" s="1"/>
      <c r="C55" s="1"/>
      <c r="D55" s="1"/>
      <c r="E55" s="1"/>
      <c r="F55" s="1"/>
      <c r="G55" s="1"/>
      <c r="H55" s="1"/>
      <c r="I55" s="1"/>
      <c r="J55" s="1"/>
      <c r="K55" s="1"/>
      <c r="L55" s="1"/>
      <c r="M55" s="1"/>
      <c r="N55" s="1"/>
      <c r="O55" s="1"/>
      <c r="P55" s="1"/>
      <c r="Q55" s="1"/>
      <c r="R55" s="1"/>
      <c r="S55" s="1"/>
      <c r="T55" s="1"/>
      <c r="U55" s="1"/>
      <c r="V55" s="1"/>
      <c r="W55" s="1"/>
      <c r="X55" s="1"/>
      <c r="Y55" s="1"/>
      <c r="Z55" s="1"/>
      <c r="AA55" s="1"/>
      <c r="AB55" s="1"/>
    </row>
    <row r="56" spans="1:28">
      <c r="A56" s="6"/>
      <c r="B56" s="1"/>
      <c r="C56" s="1"/>
      <c r="D56" s="1"/>
      <c r="E56" s="1"/>
      <c r="F56" s="1"/>
      <c r="G56" s="1"/>
      <c r="H56" s="1"/>
      <c r="I56" s="1"/>
      <c r="J56" s="1"/>
      <c r="K56" s="1"/>
      <c r="L56" s="1"/>
      <c r="M56" s="1"/>
      <c r="N56" s="1"/>
      <c r="O56" s="1"/>
      <c r="P56" s="1"/>
      <c r="Q56" s="1"/>
      <c r="R56" s="1"/>
      <c r="S56" s="1"/>
      <c r="T56" s="1"/>
      <c r="U56" s="1"/>
      <c r="V56" s="1"/>
      <c r="W56" s="1"/>
      <c r="X56" s="1"/>
      <c r="Y56" s="1"/>
      <c r="Z56" s="1"/>
      <c r="AA56" s="1"/>
      <c r="AB56" s="1"/>
    </row>
    <row r="57" spans="1:28">
      <c r="A57" s="6"/>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spans="1:28">
      <c r="A58" s="6"/>
      <c r="B58" s="1"/>
      <c r="C58" s="1"/>
      <c r="D58" s="1"/>
      <c r="E58" s="1"/>
      <c r="F58" s="1"/>
      <c r="G58" s="1"/>
      <c r="H58" s="1"/>
      <c r="I58" s="1"/>
      <c r="J58" s="1"/>
      <c r="K58" s="1"/>
      <c r="L58" s="1"/>
      <c r="M58" s="1"/>
      <c r="N58" s="1"/>
      <c r="O58" s="1"/>
      <c r="P58" s="1"/>
      <c r="Q58" s="1"/>
      <c r="R58" s="1"/>
      <c r="S58" s="1"/>
      <c r="T58" s="1"/>
      <c r="U58" s="1"/>
      <c r="V58" s="1"/>
      <c r="W58" s="1"/>
      <c r="X58" s="1"/>
      <c r="Y58" s="1"/>
      <c r="Z58" s="1"/>
      <c r="AA58" s="1"/>
      <c r="AB58" s="1"/>
    </row>
    <row r="59" spans="1:28">
      <c r="A59" s="6"/>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spans="1:28">
      <c r="A60" s="6"/>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spans="1:28">
      <c r="A61" s="6"/>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spans="1:28">
      <c r="A62" s="6"/>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spans="1:28">
      <c r="A63" s="6"/>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spans="1:28">
      <c r="A64" s="6"/>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c r="A65" s="6"/>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c r="A66" s="6"/>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c r="A67" s="6"/>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c r="A68" s="6"/>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c r="A69" s="6"/>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c r="A70" s="6"/>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c r="A71" s="6"/>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c r="A72" s="6"/>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c r="A73" s="6"/>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c r="A74" s="6"/>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c r="A75" s="6"/>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c r="A76" s="6"/>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c r="A77" s="6"/>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c r="A78" s="6"/>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c r="A79" s="6"/>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c r="A80" s="6"/>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c r="A81" s="6"/>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c r="A82" s="6"/>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c r="A83" s="6"/>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c r="A84" s="6"/>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c r="A85" s="6"/>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c r="A86" s="6"/>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c r="A87" s="6"/>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c r="A88" s="6"/>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c r="A89" s="6"/>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c r="A90" s="6"/>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c r="A91" s="6"/>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c r="A92" s="6"/>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c r="A93" s="6"/>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c r="A94" s="6"/>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c r="A95" s="6"/>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c r="A96" s="6"/>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c r="A97" s="6"/>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c r="A98" s="6"/>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c r="A99" s="6"/>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c r="A100" s="6"/>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c r="A101" s="6"/>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c r="A102" s="6"/>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c r="A103" s="6"/>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c r="A104" s="6"/>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c r="A105" s="6"/>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c r="A106" s="6"/>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c r="A107" s="6"/>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c r="A108" s="6"/>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c r="A109" s="6"/>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c r="A110" s="6"/>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c r="A112" s="6"/>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c r="A113" s="6"/>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c r="A114" s="6"/>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c r="A115" s="6"/>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c r="A116" s="6"/>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c r="A117" s="6"/>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c r="A118" s="6"/>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c r="A119" s="6"/>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c r="A120" s="6"/>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c r="A121" s="6"/>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c r="A122" s="6"/>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c r="A123" s="6"/>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c r="A124" s="6"/>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c r="A125" s="6"/>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c r="A126" s="6"/>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c r="A127" s="6"/>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c r="A128" s="6"/>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c r="A129" s="6"/>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c r="A130" s="6"/>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c r="A131" s="6"/>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c r="A132" s="6"/>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c r="A133" s="6"/>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c r="A134" s="6"/>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c r="A135" s="6"/>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c r="A136" s="6"/>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c r="A137" s="6"/>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c r="A138" s="6"/>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c r="A139" s="6"/>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c r="A140" s="6"/>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c r="A141" s="6"/>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c r="A142" s="6"/>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c r="A143" s="6"/>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c r="A144" s="6"/>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c r="A145" s="6"/>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c r="A146" s="6"/>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c r="A147" s="6"/>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c r="A148" s="6"/>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c r="A149" s="6"/>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c r="A150" s="6"/>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c r="A151" s="6"/>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c r="A152" s="6"/>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c r="A153" s="6"/>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c r="A154" s="6"/>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c r="A155" s="6"/>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c r="A156" s="6"/>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c r="A157" s="6"/>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c r="A158" s="6"/>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c r="A159" s="6"/>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c r="A160" s="6"/>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c r="A161" s="6"/>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c r="A162" s="6"/>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c r="A163" s="6"/>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c r="A164" s="6"/>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c r="A165" s="6"/>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c r="A166" s="6"/>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c r="A167" s="6"/>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c r="A168" s="6"/>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c r="A169" s="6"/>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c r="A170" s="6"/>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c r="A171" s="6"/>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c r="A172" s="6"/>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c r="A173" s="6"/>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c r="A174" s="6"/>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c r="A175" s="6"/>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c r="A176" s="6"/>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c r="A177" s="6"/>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c r="A178" s="6"/>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c r="A179" s="6"/>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c r="A180" s="6"/>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c r="A181" s="6"/>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c r="A182" s="6"/>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c r="A183" s="6"/>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c r="A184" s="6"/>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c r="A185" s="6"/>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c r="A186" s="6"/>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c r="A187" s="6"/>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c r="A188" s="6"/>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c r="A189" s="6"/>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c r="A190" s="6"/>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c r="A191" s="6"/>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c r="A192" s="6"/>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c r="A193" s="6"/>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c r="A194" s="6"/>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c r="A195" s="6"/>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c r="A196" s="6"/>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c r="A197" s="6"/>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c r="A198" s="6"/>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c r="A199" s="6"/>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c r="A200" s="6"/>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c r="A201" s="6"/>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c r="A202" s="6"/>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c r="A203" s="6"/>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c r="A204" s="6"/>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c r="A205" s="6"/>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c r="A206" s="6"/>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c r="A207" s="6"/>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c r="A208" s="6"/>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c r="A209" s="6"/>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c r="A210" s="6"/>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c r="A211" s="6"/>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c r="A212" s="6"/>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c r="A213" s="6"/>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c r="A214" s="6"/>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c r="A215" s="6"/>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c r="A216" s="6"/>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c r="A217" s="6"/>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c r="A218" s="6"/>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c r="A219" s="6"/>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c r="A220" s="6"/>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c r="A221" s="6"/>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c r="A222" s="6"/>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c r="A223" s="6"/>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c r="A224" s="6"/>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c r="A225" s="6"/>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c r="A226" s="6"/>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c r="A227" s="6"/>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c r="A228" s="6"/>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c r="A229" s="6"/>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c r="A230" s="6"/>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c r="A231" s="6"/>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c r="A232" s="6"/>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c r="A233" s="6"/>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c r="A234" s="6"/>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c r="A235" s="6"/>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c r="A236" s="6"/>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c r="A237" s="6"/>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c r="A238" s="6"/>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c r="A239" s="6"/>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c r="A240" s="6"/>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c r="A241" s="6"/>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c r="A242" s="6"/>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c r="A243" s="6"/>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c r="A244" s="6"/>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c r="A245" s="6"/>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c r="A246" s="6"/>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c r="A247" s="6"/>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c r="A248" s="6"/>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c r="A249" s="6"/>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c r="A250" s="6"/>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c r="A251" s="6"/>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c r="A252" s="6"/>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c r="A253" s="6"/>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c r="A254" s="6"/>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c r="A255" s="6"/>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c r="A256" s="6"/>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c r="A257" s="6"/>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c r="A258" s="6"/>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c r="A259" s="6"/>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c r="A260" s="6"/>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c r="A261" s="6"/>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c r="A262" s="6"/>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c r="A263" s="6"/>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c r="A264" s="6"/>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c r="A265" s="6"/>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c r="A266" s="6"/>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c r="A267" s="6"/>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c r="A268" s="6"/>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c r="A269" s="6"/>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c r="A270" s="6"/>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c r="A271" s="6"/>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c r="A272" s="6"/>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c r="A273" s="6"/>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c r="A274" s="6"/>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c r="A275" s="6"/>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c r="A276" s="6"/>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c r="A277" s="6"/>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c r="A278" s="6"/>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c r="A279" s="6"/>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c r="A280" s="6"/>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c r="A281" s="6"/>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c r="A282" s="6"/>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c r="A283" s="6"/>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c r="A284" s="6"/>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c r="A285" s="6"/>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c r="A286" s="6"/>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c r="A287" s="6"/>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c r="A288" s="6"/>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c r="A289" s="6"/>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c r="A290" s="6"/>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c r="A291" s="6"/>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c r="A292" s="6"/>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c r="A293" s="6"/>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c r="A294" s="6"/>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c r="A295" s="6"/>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c r="A296" s="6"/>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c r="A297" s="6"/>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c r="A298" s="6"/>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c r="A299" s="6"/>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c r="A300" s="6"/>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c r="A301" s="6"/>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c r="A302" s="6"/>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c r="A303" s="6"/>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c r="A304" s="6"/>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c r="A305" s="6"/>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c r="A306" s="6"/>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c r="A307" s="6"/>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c r="A308" s="6"/>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c r="A309" s="6"/>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c r="A310" s="6"/>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c r="A311" s="6"/>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c r="A312" s="6"/>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c r="A313" s="6"/>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c r="A314" s="6"/>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c r="A315" s="6"/>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c r="A316" s="6"/>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c r="A317" s="6"/>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c r="A318" s="6"/>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c r="A319" s="6"/>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c r="A320" s="6"/>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c r="A321" s="6"/>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c r="A322" s="6"/>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c r="A323" s="6"/>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c r="A324" s="6"/>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c r="A325" s="6"/>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c r="A326" s="6"/>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c r="A327" s="6"/>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c r="A328" s="6"/>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c r="A329" s="6"/>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c r="A330" s="6"/>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c r="A331" s="6"/>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c r="A332" s="6"/>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c r="A333" s="6"/>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c r="A334" s="6"/>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c r="A335" s="6"/>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c r="A336" s="6"/>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c r="A337" s="6"/>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c r="A338" s="6"/>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c r="A339" s="6"/>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c r="A340" s="6"/>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c r="A341" s="6"/>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c r="A342" s="6"/>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c r="A343" s="6"/>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c r="A344" s="6"/>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c r="A345" s="6"/>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c r="A346" s="6"/>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c r="A347" s="6"/>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sheetData>
  <mergeCells count="42">
    <mergeCell ref="A1:AB1"/>
    <mergeCell ref="A2:AB2"/>
    <mergeCell ref="A3:AB3"/>
    <mergeCell ref="A4:AB4"/>
    <mergeCell ref="C6:C10"/>
    <mergeCell ref="D6:D10"/>
    <mergeCell ref="U8:U10"/>
    <mergeCell ref="V8:V10"/>
    <mergeCell ref="A6:A10"/>
    <mergeCell ref="E6:E10"/>
    <mergeCell ref="H8:H10"/>
    <mergeCell ref="F7:F10"/>
    <mergeCell ref="Q8:Q10"/>
    <mergeCell ref="I8:I10"/>
    <mergeCell ref="J8:J10"/>
    <mergeCell ref="F6:J6"/>
    <mergeCell ref="A5:AB5"/>
    <mergeCell ref="X8:X10"/>
    <mergeCell ref="B6:B10"/>
    <mergeCell ref="AB6:AB10"/>
    <mergeCell ref="Y8:Y10"/>
    <mergeCell ref="G7:G10"/>
    <mergeCell ref="M6:O6"/>
    <mergeCell ref="M7:M10"/>
    <mergeCell ref="N7:N10"/>
    <mergeCell ref="O7:O10"/>
    <mergeCell ref="H7:J7"/>
    <mergeCell ref="K6:K10"/>
    <mergeCell ref="L6:L10"/>
    <mergeCell ref="P6:R6"/>
    <mergeCell ref="P7:P10"/>
    <mergeCell ref="Q7:R7"/>
    <mergeCell ref="R8:R10"/>
    <mergeCell ref="S6:S10"/>
    <mergeCell ref="T6:V6"/>
    <mergeCell ref="U7:V7"/>
    <mergeCell ref="T7:T10"/>
    <mergeCell ref="Z6:Z10"/>
    <mergeCell ref="AA6:AA10"/>
    <mergeCell ref="W7:W10"/>
    <mergeCell ref="W6:Y6"/>
    <mergeCell ref="X7:Y7"/>
  </mergeCells>
  <phoneticPr fontId="7" type="noConversion"/>
  <printOptions horizontalCentered="1"/>
  <pageMargins left="0.19685039370078741" right="0.19685039370078741" top="0.51181102362204722" bottom="0.31496062992125984" header="0.51181102362204722" footer="0.51181102362204722"/>
  <pageSetup paperSize="9" scale="65" fitToHeight="0" orientation="landscape" useFirstPageNumber="1" r:id="rId1"/>
  <headerFooter differentFirst="1" scaleWithDoc="0" alignWithMargins="0">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153"/>
  <sheetViews>
    <sheetView tabSelected="1" topLeftCell="H1" zoomScale="85" zoomScaleNormal="85" workbookViewId="0">
      <selection activeCell="B13" sqref="B13"/>
    </sheetView>
  </sheetViews>
  <sheetFormatPr defaultRowHeight="15"/>
  <cols>
    <col min="1" max="1" width="4.28515625" customWidth="1"/>
    <col min="2" max="2" width="30.28515625" customWidth="1"/>
    <col min="3" max="3" width="5.5703125" style="154" hidden="1" customWidth="1"/>
    <col min="4" max="4" width="6.7109375" style="154" customWidth="1"/>
    <col min="5" max="5" width="7.7109375" style="154" customWidth="1"/>
    <col min="6" max="6" width="6" style="154" customWidth="1"/>
    <col min="7" max="7" width="7.7109375" style="154" customWidth="1"/>
    <col min="8" max="8" width="9.7109375" customWidth="1"/>
    <col min="9" max="9" width="9.5703125" customWidth="1"/>
    <col min="10" max="10" width="8.85546875" customWidth="1"/>
    <col min="11" max="11" width="6" customWidth="1"/>
    <col min="12" max="13" width="9.28515625" customWidth="1"/>
    <col min="14" max="14" width="10.28515625" customWidth="1"/>
    <col min="15" max="15" width="10.42578125" customWidth="1"/>
    <col min="16" max="16" width="5.42578125" customWidth="1"/>
    <col min="17" max="17" width="8.85546875" customWidth="1"/>
    <col min="18" max="18" width="8.42578125" customWidth="1"/>
    <col min="19" max="19" width="5.7109375" customWidth="1"/>
    <col min="20" max="20" width="9.42578125" customWidth="1"/>
    <col min="21" max="21" width="9" customWidth="1"/>
    <col min="22" max="22" width="5.140625" customWidth="1"/>
    <col min="23" max="23" width="10.42578125" customWidth="1"/>
    <col min="24" max="24" width="10.7109375" customWidth="1"/>
    <col min="25" max="25" width="7.85546875" customWidth="1"/>
    <col min="26" max="26" width="10.28515625" customWidth="1"/>
    <col min="27" max="27" width="10.140625" customWidth="1"/>
    <col min="28" max="28" width="8.28515625" customWidth="1"/>
    <col min="29" max="30" width="9.42578125" customWidth="1"/>
    <col min="31" max="31" width="5.28515625" customWidth="1"/>
    <col min="32" max="32" width="4.42578125" customWidth="1"/>
  </cols>
  <sheetData>
    <row r="1" spans="1:33" s="209" customFormat="1" ht="15.75">
      <c r="A1" s="617" t="s">
        <v>382</v>
      </c>
      <c r="B1" s="617"/>
      <c r="C1" s="617"/>
      <c r="D1" s="617"/>
      <c r="E1" s="617"/>
      <c r="F1" s="617"/>
      <c r="G1" s="617"/>
      <c r="H1" s="617"/>
      <c r="I1" s="617"/>
      <c r="J1" s="617"/>
      <c r="K1" s="617"/>
      <c r="L1" s="617"/>
      <c r="M1" s="617"/>
      <c r="N1" s="617"/>
      <c r="O1" s="617"/>
      <c r="P1" s="617"/>
      <c r="Q1" s="617"/>
      <c r="R1" s="617"/>
      <c r="S1" s="617"/>
      <c r="T1" s="617"/>
      <c r="U1" s="617"/>
      <c r="V1" s="617"/>
      <c r="W1" s="617"/>
      <c r="X1" s="617"/>
      <c r="Y1" s="617"/>
      <c r="Z1" s="617"/>
      <c r="AA1" s="617"/>
      <c r="AB1" s="617"/>
      <c r="AC1" s="617"/>
      <c r="AD1" s="45"/>
      <c r="AE1" s="45"/>
      <c r="AF1" s="45"/>
    </row>
    <row r="2" spans="1:33" s="209" customFormat="1" ht="22.5" customHeight="1">
      <c r="A2" s="618" t="s">
        <v>727</v>
      </c>
      <c r="B2" s="618"/>
      <c r="C2" s="618"/>
      <c r="D2" s="618"/>
      <c r="E2" s="618"/>
      <c r="F2" s="618"/>
      <c r="G2" s="618"/>
      <c r="H2" s="618"/>
      <c r="I2" s="618"/>
      <c r="J2" s="618"/>
      <c r="K2" s="618"/>
      <c r="L2" s="618"/>
      <c r="M2" s="618"/>
      <c r="N2" s="618"/>
      <c r="O2" s="618"/>
      <c r="P2" s="618"/>
      <c r="Q2" s="618"/>
      <c r="R2" s="618"/>
      <c r="S2" s="618"/>
      <c r="T2" s="618"/>
      <c r="U2" s="618"/>
      <c r="V2" s="618"/>
      <c r="W2" s="618"/>
      <c r="X2" s="618"/>
      <c r="Y2" s="618"/>
      <c r="Z2" s="618"/>
      <c r="AA2" s="618"/>
      <c r="AB2" s="618"/>
      <c r="AC2" s="618"/>
      <c r="AD2" s="618"/>
      <c r="AE2" s="618"/>
      <c r="AF2" s="618"/>
    </row>
    <row r="3" spans="1:33" s="209" customFormat="1" ht="19.5" customHeight="1">
      <c r="A3" s="674" t="str">
        <f>'B1-NSTW'!A4:AB4</f>
        <v>(Kèm theo Báo cáo số:             /BC-UBND, ngày      tháng 11 năm 2022 của Ủy ban nhân dân huyện Mường Tè)</v>
      </c>
      <c r="B3" s="674"/>
      <c r="C3" s="674"/>
      <c r="D3" s="674"/>
      <c r="E3" s="674"/>
      <c r="F3" s="674"/>
      <c r="G3" s="674"/>
      <c r="H3" s="674"/>
      <c r="I3" s="674"/>
      <c r="J3" s="674"/>
      <c r="K3" s="674"/>
      <c r="L3" s="674"/>
      <c r="M3" s="674"/>
      <c r="N3" s="674"/>
      <c r="O3" s="674"/>
      <c r="P3" s="674"/>
      <c r="Q3" s="674"/>
      <c r="R3" s="674"/>
      <c r="S3" s="674"/>
      <c r="T3" s="674"/>
      <c r="U3" s="674"/>
      <c r="V3" s="674"/>
      <c r="W3" s="674"/>
      <c r="X3" s="674"/>
      <c r="Y3" s="674"/>
      <c r="Z3" s="674"/>
      <c r="AA3" s="674"/>
      <c r="AB3" s="674"/>
      <c r="AC3" s="674"/>
      <c r="AD3" s="674"/>
      <c r="AE3" s="674"/>
      <c r="AF3" s="674"/>
    </row>
    <row r="4" spans="1:33" s="209" customFormat="1" ht="19.5" customHeight="1" thickBot="1">
      <c r="A4" s="425"/>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673" t="s">
        <v>537</v>
      </c>
      <c r="AD4" s="673"/>
      <c r="AE4" s="673"/>
      <c r="AF4" s="673"/>
    </row>
    <row r="5" spans="1:33" s="154" customFormat="1" ht="20.25" customHeight="1">
      <c r="A5" s="668" t="s">
        <v>22</v>
      </c>
      <c r="B5" s="666" t="s">
        <v>8</v>
      </c>
      <c r="C5" s="666" t="s">
        <v>362</v>
      </c>
      <c r="D5" s="666" t="s">
        <v>23</v>
      </c>
      <c r="E5" s="666" t="s">
        <v>24</v>
      </c>
      <c r="F5" s="666" t="s">
        <v>25</v>
      </c>
      <c r="G5" s="666" t="s">
        <v>26</v>
      </c>
      <c r="H5" s="666"/>
      <c r="I5" s="666"/>
      <c r="J5" s="666"/>
      <c r="K5" s="666"/>
      <c r="L5" s="666" t="s">
        <v>75</v>
      </c>
      <c r="M5" s="666"/>
      <c r="N5" s="666" t="s">
        <v>77</v>
      </c>
      <c r="O5" s="666"/>
      <c r="P5" s="666"/>
      <c r="Q5" s="666"/>
      <c r="R5" s="666"/>
      <c r="S5" s="666"/>
      <c r="T5" s="666"/>
      <c r="U5" s="666"/>
      <c r="V5" s="666"/>
      <c r="W5" s="666" t="s">
        <v>80</v>
      </c>
      <c r="X5" s="666"/>
      <c r="Y5" s="666"/>
      <c r="Z5" s="666" t="s">
        <v>336</v>
      </c>
      <c r="AA5" s="666"/>
      <c r="AB5" s="666"/>
      <c r="AC5" s="666" t="s">
        <v>719</v>
      </c>
      <c r="AD5" s="666"/>
      <c r="AE5" s="666"/>
      <c r="AF5" s="671" t="s">
        <v>27</v>
      </c>
    </row>
    <row r="6" spans="1:33" s="154" customFormat="1" ht="29.25" customHeight="1">
      <c r="A6" s="669"/>
      <c r="B6" s="667"/>
      <c r="C6" s="667"/>
      <c r="D6" s="667"/>
      <c r="E6" s="667"/>
      <c r="F6" s="667"/>
      <c r="G6" s="667" t="s">
        <v>11</v>
      </c>
      <c r="H6" s="667" t="s">
        <v>28</v>
      </c>
      <c r="I6" s="667"/>
      <c r="J6" s="667"/>
      <c r="K6" s="667"/>
      <c r="L6" s="667"/>
      <c r="M6" s="667"/>
      <c r="N6" s="667" t="s">
        <v>15</v>
      </c>
      <c r="O6" s="667"/>
      <c r="P6" s="667"/>
      <c r="Q6" s="667" t="s">
        <v>363</v>
      </c>
      <c r="R6" s="667"/>
      <c r="S6" s="667"/>
      <c r="T6" s="667" t="s">
        <v>364</v>
      </c>
      <c r="U6" s="667"/>
      <c r="V6" s="667"/>
      <c r="W6" s="667"/>
      <c r="X6" s="667"/>
      <c r="Y6" s="667"/>
      <c r="Z6" s="667"/>
      <c r="AA6" s="667"/>
      <c r="AB6" s="667"/>
      <c r="AC6" s="667"/>
      <c r="AD6" s="667"/>
      <c r="AE6" s="667"/>
      <c r="AF6" s="672"/>
    </row>
    <row r="7" spans="1:33" s="154" customFormat="1" ht="12">
      <c r="A7" s="669"/>
      <c r="B7" s="667"/>
      <c r="C7" s="667"/>
      <c r="D7" s="667"/>
      <c r="E7" s="667"/>
      <c r="F7" s="667"/>
      <c r="G7" s="667"/>
      <c r="H7" s="667" t="s">
        <v>2</v>
      </c>
      <c r="I7" s="667" t="s">
        <v>7</v>
      </c>
      <c r="J7" s="667"/>
      <c r="K7" s="667"/>
      <c r="L7" s="667" t="s">
        <v>700</v>
      </c>
      <c r="M7" s="667" t="s">
        <v>330</v>
      </c>
      <c r="N7" s="667" t="s">
        <v>2</v>
      </c>
      <c r="O7" s="667" t="s">
        <v>321</v>
      </c>
      <c r="P7" s="667"/>
      <c r="Q7" s="667" t="s">
        <v>2</v>
      </c>
      <c r="R7" s="667" t="s">
        <v>321</v>
      </c>
      <c r="S7" s="667"/>
      <c r="T7" s="667" t="s">
        <v>2</v>
      </c>
      <c r="U7" s="667" t="s">
        <v>321</v>
      </c>
      <c r="V7" s="667"/>
      <c r="W7" s="667" t="s">
        <v>2</v>
      </c>
      <c r="X7" s="667" t="s">
        <v>321</v>
      </c>
      <c r="Y7" s="667"/>
      <c r="Z7" s="667" t="s">
        <v>2</v>
      </c>
      <c r="AA7" s="667" t="s">
        <v>321</v>
      </c>
      <c r="AB7" s="667"/>
      <c r="AC7" s="667" t="s">
        <v>2</v>
      </c>
      <c r="AD7" s="667" t="s">
        <v>321</v>
      </c>
      <c r="AE7" s="667"/>
      <c r="AF7" s="672"/>
      <c r="AG7" s="274">
        <f>N11+1813</f>
        <v>158866</v>
      </c>
    </row>
    <row r="8" spans="1:33" s="154" customFormat="1" ht="12">
      <c r="A8" s="669"/>
      <c r="B8" s="667"/>
      <c r="C8" s="667"/>
      <c r="D8" s="667"/>
      <c r="E8" s="667"/>
      <c r="F8" s="667"/>
      <c r="G8" s="667"/>
      <c r="H8" s="667"/>
      <c r="I8" s="667" t="s">
        <v>322</v>
      </c>
      <c r="J8" s="667" t="s">
        <v>323</v>
      </c>
      <c r="K8" s="667" t="s">
        <v>365</v>
      </c>
      <c r="L8" s="667"/>
      <c r="M8" s="667"/>
      <c r="N8" s="667"/>
      <c r="O8" s="667" t="s">
        <v>322</v>
      </c>
      <c r="P8" s="667" t="s">
        <v>323</v>
      </c>
      <c r="Q8" s="667"/>
      <c r="R8" s="667" t="s">
        <v>322</v>
      </c>
      <c r="S8" s="667" t="s">
        <v>323</v>
      </c>
      <c r="T8" s="667"/>
      <c r="U8" s="667" t="s">
        <v>322</v>
      </c>
      <c r="V8" s="667" t="s">
        <v>323</v>
      </c>
      <c r="W8" s="667"/>
      <c r="X8" s="667" t="s">
        <v>322</v>
      </c>
      <c r="Y8" s="667" t="s">
        <v>323</v>
      </c>
      <c r="Z8" s="667"/>
      <c r="AA8" s="667" t="s">
        <v>322</v>
      </c>
      <c r="AB8" s="667" t="s">
        <v>653</v>
      </c>
      <c r="AC8" s="667"/>
      <c r="AD8" s="667" t="s">
        <v>322</v>
      </c>
      <c r="AE8" s="667" t="s">
        <v>653</v>
      </c>
      <c r="AF8" s="672"/>
    </row>
    <row r="9" spans="1:33" s="154" customFormat="1" ht="52.5" customHeight="1">
      <c r="A9" s="669"/>
      <c r="B9" s="667"/>
      <c r="C9" s="667"/>
      <c r="D9" s="667"/>
      <c r="E9" s="667"/>
      <c r="F9" s="667"/>
      <c r="G9" s="667"/>
      <c r="H9" s="670"/>
      <c r="I9" s="667"/>
      <c r="J9" s="667"/>
      <c r="K9" s="667"/>
      <c r="L9" s="667"/>
      <c r="M9" s="667"/>
      <c r="N9" s="670"/>
      <c r="O9" s="667"/>
      <c r="P9" s="667"/>
      <c r="Q9" s="670"/>
      <c r="R9" s="667"/>
      <c r="S9" s="667"/>
      <c r="T9" s="670"/>
      <c r="U9" s="667"/>
      <c r="V9" s="667"/>
      <c r="W9" s="667"/>
      <c r="X9" s="667"/>
      <c r="Y9" s="667"/>
      <c r="Z9" s="667"/>
      <c r="AA9" s="667"/>
      <c r="AB9" s="667"/>
      <c r="AC9" s="667"/>
      <c r="AD9" s="667"/>
      <c r="AE9" s="667"/>
      <c r="AF9" s="672"/>
    </row>
    <row r="10" spans="1:33" s="154" customFormat="1" ht="24" customHeight="1">
      <c r="A10" s="272">
        <v>1</v>
      </c>
      <c r="B10" s="174">
        <v>2</v>
      </c>
      <c r="C10" s="173">
        <v>3</v>
      </c>
      <c r="D10" s="174">
        <v>4</v>
      </c>
      <c r="E10" s="173">
        <v>5</v>
      </c>
      <c r="F10" s="174">
        <v>6</v>
      </c>
      <c r="G10" s="174">
        <v>7</v>
      </c>
      <c r="H10" s="173" t="s">
        <v>366</v>
      </c>
      <c r="I10" s="174">
        <v>9</v>
      </c>
      <c r="J10" s="174">
        <v>10</v>
      </c>
      <c r="K10" s="173">
        <v>11</v>
      </c>
      <c r="L10" s="174">
        <v>12</v>
      </c>
      <c r="M10" s="174">
        <v>13</v>
      </c>
      <c r="N10" s="173" t="s">
        <v>367</v>
      </c>
      <c r="O10" s="174">
        <v>15</v>
      </c>
      <c r="P10" s="174">
        <v>16</v>
      </c>
      <c r="Q10" s="173" t="s">
        <v>368</v>
      </c>
      <c r="R10" s="174">
        <v>18</v>
      </c>
      <c r="S10" s="174">
        <v>19</v>
      </c>
      <c r="T10" s="173" t="s">
        <v>369</v>
      </c>
      <c r="U10" s="174">
        <v>21</v>
      </c>
      <c r="V10" s="174">
        <v>22</v>
      </c>
      <c r="W10" s="173" t="s">
        <v>370</v>
      </c>
      <c r="X10" s="174">
        <v>24</v>
      </c>
      <c r="Y10" s="174">
        <v>25</v>
      </c>
      <c r="Z10" s="173" t="s">
        <v>371</v>
      </c>
      <c r="AA10" s="174">
        <v>27</v>
      </c>
      <c r="AB10" s="174">
        <v>28</v>
      </c>
      <c r="AC10" s="173" t="s">
        <v>372</v>
      </c>
      <c r="AD10" s="174">
        <v>30</v>
      </c>
      <c r="AE10" s="174">
        <v>31</v>
      </c>
      <c r="AF10" s="273">
        <v>32</v>
      </c>
    </row>
    <row r="11" spans="1:33" s="553" customFormat="1" ht="17.45" customHeight="1">
      <c r="A11" s="549"/>
      <c r="B11" s="427" t="s">
        <v>3</v>
      </c>
      <c r="C11" s="427"/>
      <c r="D11" s="174"/>
      <c r="E11" s="174"/>
      <c r="F11" s="174"/>
      <c r="G11" s="174"/>
      <c r="H11" s="550">
        <f t="shared" ref="H11:AE11" si="0">H12+H35+H63</f>
        <v>488976.788</v>
      </c>
      <c r="I11" s="550">
        <f t="shared" si="0"/>
        <v>475057.788</v>
      </c>
      <c r="J11" s="550">
        <f t="shared" si="0"/>
        <v>13104</v>
      </c>
      <c r="K11" s="550">
        <f t="shared" si="0"/>
        <v>815</v>
      </c>
      <c r="L11" s="550">
        <f t="shared" si="0"/>
        <v>15898.011060000001</v>
      </c>
      <c r="M11" s="550">
        <f t="shared" si="0"/>
        <v>162718</v>
      </c>
      <c r="N11" s="550">
        <f t="shared" si="0"/>
        <v>157053</v>
      </c>
      <c r="O11" s="550">
        <f t="shared" si="0"/>
        <v>157053</v>
      </c>
      <c r="P11" s="550">
        <f t="shared" si="0"/>
        <v>0</v>
      </c>
      <c r="Q11" s="550">
        <f t="shared" si="0"/>
        <v>21619.647000000001</v>
      </c>
      <c r="R11" s="550">
        <f t="shared" si="0"/>
        <v>21619.647000000001</v>
      </c>
      <c r="S11" s="550">
        <f t="shared" si="0"/>
        <v>0</v>
      </c>
      <c r="T11" s="550">
        <f t="shared" si="0"/>
        <v>155240</v>
      </c>
      <c r="U11" s="550">
        <f t="shared" si="0"/>
        <v>155240</v>
      </c>
      <c r="V11" s="550">
        <f t="shared" si="0"/>
        <v>0</v>
      </c>
      <c r="W11" s="550">
        <f t="shared" si="0"/>
        <v>480474</v>
      </c>
      <c r="X11" s="550">
        <f t="shared" si="0"/>
        <v>467370</v>
      </c>
      <c r="Y11" s="550">
        <f t="shared" si="0"/>
        <v>13104</v>
      </c>
      <c r="Z11" s="550">
        <f t="shared" si="0"/>
        <v>333011.788</v>
      </c>
      <c r="AA11" s="550">
        <f t="shared" si="0"/>
        <v>324247.788</v>
      </c>
      <c r="AB11" s="550">
        <f t="shared" si="0"/>
        <v>8764</v>
      </c>
      <c r="AC11" s="550">
        <f t="shared" si="0"/>
        <v>137639</v>
      </c>
      <c r="AD11" s="550">
        <f t="shared" si="0"/>
        <v>137639</v>
      </c>
      <c r="AE11" s="550">
        <f t="shared" si="0"/>
        <v>0</v>
      </c>
      <c r="AF11" s="551"/>
      <c r="AG11" s="552">
        <f>Q11/N11*100</f>
        <v>13.765828732975493</v>
      </c>
    </row>
    <row r="12" spans="1:33" s="553" customFormat="1" ht="27" customHeight="1">
      <c r="A12" s="554" t="s">
        <v>30</v>
      </c>
      <c r="B12" s="555" t="s">
        <v>90</v>
      </c>
      <c r="C12" s="556"/>
      <c r="D12" s="557"/>
      <c r="E12" s="557"/>
      <c r="F12" s="557"/>
      <c r="G12" s="557"/>
      <c r="H12" s="558">
        <f>H13+H31</f>
        <v>31363.788000000004</v>
      </c>
      <c r="I12" s="558">
        <f t="shared" ref="I12:AE12" si="1">I13+I31</f>
        <v>27349.788</v>
      </c>
      <c r="J12" s="558">
        <f t="shared" si="1"/>
        <v>3764</v>
      </c>
      <c r="K12" s="558">
        <f t="shared" si="1"/>
        <v>250</v>
      </c>
      <c r="L12" s="558">
        <f t="shared" si="1"/>
        <v>1200.6780600000002</v>
      </c>
      <c r="M12" s="558">
        <f t="shared" si="1"/>
        <v>19872</v>
      </c>
      <c r="N12" s="558">
        <f t="shared" si="1"/>
        <v>19772</v>
      </c>
      <c r="O12" s="558">
        <f t="shared" si="1"/>
        <v>19772</v>
      </c>
      <c r="P12" s="558">
        <f t="shared" si="1"/>
        <v>0</v>
      </c>
      <c r="Q12" s="558">
        <f t="shared" si="1"/>
        <v>1050.971</v>
      </c>
      <c r="R12" s="558">
        <f t="shared" si="1"/>
        <v>1050.971</v>
      </c>
      <c r="S12" s="558">
        <f t="shared" si="1"/>
        <v>0</v>
      </c>
      <c r="T12" s="558">
        <f t="shared" si="1"/>
        <v>19772</v>
      </c>
      <c r="U12" s="558">
        <f t="shared" si="1"/>
        <v>19772</v>
      </c>
      <c r="V12" s="558">
        <f t="shared" si="1"/>
        <v>0</v>
      </c>
      <c r="W12" s="558">
        <f t="shared" si="1"/>
        <v>29398</v>
      </c>
      <c r="X12" s="558">
        <f t="shared" si="1"/>
        <v>25634</v>
      </c>
      <c r="Y12" s="558">
        <f t="shared" si="1"/>
        <v>3764</v>
      </c>
      <c r="Z12" s="558">
        <f t="shared" si="1"/>
        <v>11341.788</v>
      </c>
      <c r="AA12" s="558">
        <f t="shared" si="1"/>
        <v>7577.7880000000005</v>
      </c>
      <c r="AB12" s="558">
        <f t="shared" si="1"/>
        <v>3764</v>
      </c>
      <c r="AC12" s="558">
        <f t="shared" si="1"/>
        <v>2433</v>
      </c>
      <c r="AD12" s="558">
        <f t="shared" si="1"/>
        <v>2433</v>
      </c>
      <c r="AE12" s="558">
        <f t="shared" si="1"/>
        <v>0</v>
      </c>
      <c r="AF12" s="559"/>
    </row>
    <row r="13" spans="1:33" s="154" customFormat="1" ht="17.25" customHeight="1">
      <c r="A13" s="248" t="s">
        <v>36</v>
      </c>
      <c r="B13" s="249" t="s">
        <v>458</v>
      </c>
      <c r="C13" s="215"/>
      <c r="D13" s="216"/>
      <c r="E13" s="216"/>
      <c r="F13" s="216"/>
      <c r="G13" s="216"/>
      <c r="H13" s="177">
        <f>SUM(H14:H30)</f>
        <v>26573.788000000004</v>
      </c>
      <c r="I13" s="177">
        <f t="shared" ref="I13:AE13" si="2">SUM(I14:I30)</f>
        <v>22809.788</v>
      </c>
      <c r="J13" s="177">
        <f t="shared" si="2"/>
        <v>3764</v>
      </c>
      <c r="K13" s="177">
        <f t="shared" si="2"/>
        <v>0</v>
      </c>
      <c r="L13" s="177">
        <f t="shared" si="2"/>
        <v>1200.6780600000002</v>
      </c>
      <c r="M13" s="177">
        <f t="shared" si="2"/>
        <v>19872</v>
      </c>
      <c r="N13" s="177">
        <f t="shared" si="2"/>
        <v>19772</v>
      </c>
      <c r="O13" s="177">
        <f t="shared" si="2"/>
        <v>19772</v>
      </c>
      <c r="P13" s="177">
        <f t="shared" si="2"/>
        <v>0</v>
      </c>
      <c r="Q13" s="177">
        <f t="shared" si="2"/>
        <v>1050.971</v>
      </c>
      <c r="R13" s="177">
        <f t="shared" si="2"/>
        <v>1050.971</v>
      </c>
      <c r="S13" s="177">
        <f t="shared" si="2"/>
        <v>0</v>
      </c>
      <c r="T13" s="177">
        <f t="shared" si="2"/>
        <v>19772</v>
      </c>
      <c r="U13" s="177">
        <f t="shared" si="2"/>
        <v>19772</v>
      </c>
      <c r="V13" s="177">
        <f t="shared" si="2"/>
        <v>0</v>
      </c>
      <c r="W13" s="177">
        <f t="shared" si="2"/>
        <v>24858</v>
      </c>
      <c r="X13" s="177">
        <f t="shared" si="2"/>
        <v>21094</v>
      </c>
      <c r="Y13" s="177">
        <f t="shared" si="2"/>
        <v>3764</v>
      </c>
      <c r="Z13" s="177">
        <f t="shared" si="2"/>
        <v>6801.7879999999996</v>
      </c>
      <c r="AA13" s="177">
        <f t="shared" si="2"/>
        <v>3037.7880000000005</v>
      </c>
      <c r="AB13" s="177">
        <f t="shared" si="2"/>
        <v>3764</v>
      </c>
      <c r="AC13" s="177">
        <f t="shared" si="2"/>
        <v>511</v>
      </c>
      <c r="AD13" s="177">
        <f t="shared" si="2"/>
        <v>511</v>
      </c>
      <c r="AE13" s="177">
        <f t="shared" si="2"/>
        <v>0</v>
      </c>
      <c r="AF13" s="250"/>
    </row>
    <row r="14" spans="1:33" s="154" customFormat="1" ht="36">
      <c r="A14" s="242">
        <v>1</v>
      </c>
      <c r="B14" s="251" t="s">
        <v>178</v>
      </c>
      <c r="C14" s="217"/>
      <c r="D14" s="252" t="s">
        <v>180</v>
      </c>
      <c r="E14" s="253" t="s">
        <v>387</v>
      </c>
      <c r="F14" s="222" t="s">
        <v>160</v>
      </c>
      <c r="G14" s="222" t="s">
        <v>403</v>
      </c>
      <c r="H14" s="178">
        <f>I14+J14+K14</f>
        <v>1000</v>
      </c>
      <c r="I14" s="234">
        <v>1000</v>
      </c>
      <c r="J14" s="178"/>
      <c r="K14" s="178"/>
      <c r="L14" s="178">
        <v>110</v>
      </c>
      <c r="M14" s="178">
        <v>900</v>
      </c>
      <c r="N14" s="178">
        <f>O14+P14</f>
        <v>800</v>
      </c>
      <c r="O14" s="254">
        <v>800</v>
      </c>
      <c r="P14" s="178"/>
      <c r="Q14" s="180">
        <f>R14+S14</f>
        <v>321.03399999999999</v>
      </c>
      <c r="R14" s="178">
        <f>265+56.034</f>
        <v>321.03399999999999</v>
      </c>
      <c r="S14" s="178"/>
      <c r="T14" s="178">
        <f>U14+V14</f>
        <v>800</v>
      </c>
      <c r="U14" s="246">
        <v>800</v>
      </c>
      <c r="V14" s="178"/>
      <c r="W14" s="178">
        <f>X14+Y14</f>
        <v>950</v>
      </c>
      <c r="X14" s="178">
        <v>950</v>
      </c>
      <c r="Y14" s="178"/>
      <c r="Z14" s="178">
        <f>AA14+AB14</f>
        <v>200</v>
      </c>
      <c r="AA14" s="178">
        <f>H14-N14</f>
        <v>200</v>
      </c>
      <c r="AB14" s="178"/>
      <c r="AC14" s="178">
        <f>AD14+AE14</f>
        <v>0</v>
      </c>
      <c r="AD14" s="180">
        <v>0</v>
      </c>
      <c r="AE14" s="178"/>
      <c r="AF14" s="247"/>
    </row>
    <row r="15" spans="1:33" s="399" customFormat="1" ht="33.75">
      <c r="A15" s="242">
        <v>2</v>
      </c>
      <c r="B15" s="251" t="s">
        <v>177</v>
      </c>
      <c r="C15" s="217"/>
      <c r="D15" s="252" t="s">
        <v>179</v>
      </c>
      <c r="E15" s="253" t="s">
        <v>388</v>
      </c>
      <c r="F15" s="222" t="s">
        <v>112</v>
      </c>
      <c r="G15" s="222" t="s">
        <v>404</v>
      </c>
      <c r="H15" s="178">
        <f>I15+J15+K15</f>
        <v>3000</v>
      </c>
      <c r="I15" s="234">
        <v>736</v>
      </c>
      <c r="J15" s="178">
        <v>2264</v>
      </c>
      <c r="K15" s="178"/>
      <c r="L15" s="178">
        <v>210.00000000000003</v>
      </c>
      <c r="M15" s="178">
        <v>736</v>
      </c>
      <c r="N15" s="178">
        <f t="shared" ref="N15:N30" si="3">O15+P15</f>
        <v>736</v>
      </c>
      <c r="O15" s="254">
        <v>736</v>
      </c>
      <c r="P15" s="178"/>
      <c r="Q15" s="180">
        <f t="shared" ref="Q15:Q30" si="4">R15+S15</f>
        <v>729.93700000000001</v>
      </c>
      <c r="R15" s="178">
        <v>729.93700000000001</v>
      </c>
      <c r="S15" s="178"/>
      <c r="T15" s="178">
        <f t="shared" ref="T15:T30" si="5">U15+V15</f>
        <v>736</v>
      </c>
      <c r="U15" s="246">
        <v>736</v>
      </c>
      <c r="V15" s="178"/>
      <c r="W15" s="178">
        <f t="shared" ref="W15:W30" si="6">X15+Y15</f>
        <v>3000</v>
      </c>
      <c r="X15" s="178">
        <v>736</v>
      </c>
      <c r="Y15" s="178">
        <v>2264</v>
      </c>
      <c r="Z15" s="178">
        <f t="shared" ref="Z15:Z16" si="7">AA15+AB15</f>
        <v>2264</v>
      </c>
      <c r="AA15" s="178">
        <v>0</v>
      </c>
      <c r="AB15" s="178">
        <v>2264</v>
      </c>
      <c r="AC15" s="178">
        <f t="shared" ref="AC15:AC30" si="8">AD15+AE15</f>
        <v>0</v>
      </c>
      <c r="AD15" s="180">
        <v>0</v>
      </c>
      <c r="AE15" s="178"/>
      <c r="AF15" s="255" t="s">
        <v>654</v>
      </c>
    </row>
    <row r="16" spans="1:33" s="399" customFormat="1" ht="33.75">
      <c r="A16" s="242">
        <v>3</v>
      </c>
      <c r="B16" s="251" t="s">
        <v>181</v>
      </c>
      <c r="C16" s="217"/>
      <c r="D16" s="252" t="s">
        <v>250</v>
      </c>
      <c r="E16" s="253" t="s">
        <v>389</v>
      </c>
      <c r="F16" s="222" t="s">
        <v>160</v>
      </c>
      <c r="G16" s="222" t="s">
        <v>405</v>
      </c>
      <c r="H16" s="178">
        <f t="shared" ref="H16:H34" si="9">I16+J16+K16</f>
        <v>950</v>
      </c>
      <c r="I16" s="234">
        <v>950</v>
      </c>
      <c r="J16" s="178"/>
      <c r="K16" s="178"/>
      <c r="L16" s="178">
        <v>40</v>
      </c>
      <c r="M16" s="178">
        <v>850</v>
      </c>
      <c r="N16" s="178">
        <f t="shared" si="3"/>
        <v>850</v>
      </c>
      <c r="O16" s="254">
        <v>850</v>
      </c>
      <c r="P16" s="178"/>
      <c r="Q16" s="180">
        <f t="shared" si="4"/>
        <v>0</v>
      </c>
      <c r="R16" s="178"/>
      <c r="S16" s="178"/>
      <c r="T16" s="178">
        <f t="shared" si="5"/>
        <v>850</v>
      </c>
      <c r="U16" s="246">
        <v>850</v>
      </c>
      <c r="V16" s="178"/>
      <c r="W16" s="178">
        <f t="shared" si="6"/>
        <v>900</v>
      </c>
      <c r="X16" s="180">
        <v>900</v>
      </c>
      <c r="Y16" s="178"/>
      <c r="Z16" s="178">
        <f t="shared" si="7"/>
        <v>100</v>
      </c>
      <c r="AA16" s="178">
        <f>H16-N16</f>
        <v>100</v>
      </c>
      <c r="AB16" s="178"/>
      <c r="AC16" s="178">
        <f t="shared" si="8"/>
        <v>0</v>
      </c>
      <c r="AD16" s="180">
        <v>0</v>
      </c>
      <c r="AE16" s="178"/>
      <c r="AF16" s="247"/>
    </row>
    <row r="17" spans="1:32" s="399" customFormat="1" ht="33.75">
      <c r="A17" s="242">
        <v>4</v>
      </c>
      <c r="B17" s="251" t="s">
        <v>182</v>
      </c>
      <c r="C17" s="217"/>
      <c r="D17" s="252" t="s">
        <v>250</v>
      </c>
      <c r="E17" s="253" t="s">
        <v>390</v>
      </c>
      <c r="F17" s="222" t="s">
        <v>160</v>
      </c>
      <c r="G17" s="222" t="s">
        <v>406</v>
      </c>
      <c r="H17" s="178">
        <f t="shared" si="9"/>
        <v>926</v>
      </c>
      <c r="I17" s="234">
        <v>926</v>
      </c>
      <c r="J17" s="178"/>
      <c r="K17" s="178"/>
      <c r="L17" s="178">
        <v>18.52</v>
      </c>
      <c r="M17" s="178">
        <v>800</v>
      </c>
      <c r="N17" s="178">
        <f t="shared" si="3"/>
        <v>800</v>
      </c>
      <c r="O17" s="254">
        <v>800</v>
      </c>
      <c r="P17" s="178"/>
      <c r="Q17" s="180">
        <f t="shared" si="4"/>
        <v>0</v>
      </c>
      <c r="R17" s="178"/>
      <c r="S17" s="178"/>
      <c r="T17" s="178">
        <f t="shared" si="5"/>
        <v>800</v>
      </c>
      <c r="U17" s="246">
        <v>800</v>
      </c>
      <c r="V17" s="178"/>
      <c r="W17" s="178">
        <f t="shared" si="6"/>
        <v>836</v>
      </c>
      <c r="X17" s="464">
        <v>836</v>
      </c>
      <c r="Y17" s="178"/>
      <c r="Z17" s="178">
        <f t="shared" ref="Z17:Z18" si="10">AA17+AB17</f>
        <v>126</v>
      </c>
      <c r="AA17" s="178">
        <f t="shared" ref="AA17" si="11">H17-N17</f>
        <v>126</v>
      </c>
      <c r="AB17" s="178"/>
      <c r="AC17" s="178">
        <f t="shared" si="8"/>
        <v>0</v>
      </c>
      <c r="AD17" s="180">
        <v>0</v>
      </c>
      <c r="AE17" s="178"/>
      <c r="AF17" s="247"/>
    </row>
    <row r="18" spans="1:32" s="399" customFormat="1" ht="33.75">
      <c r="A18" s="242">
        <v>5</v>
      </c>
      <c r="B18" s="251" t="s">
        <v>183</v>
      </c>
      <c r="C18" s="217"/>
      <c r="D18" s="252" t="s">
        <v>179</v>
      </c>
      <c r="E18" s="253" t="s">
        <v>391</v>
      </c>
      <c r="F18" s="222" t="s">
        <v>112</v>
      </c>
      <c r="G18" s="222" t="s">
        <v>407</v>
      </c>
      <c r="H18" s="178">
        <f t="shared" si="9"/>
        <v>2500</v>
      </c>
      <c r="I18" s="234">
        <v>1000</v>
      </c>
      <c r="J18" s="178">
        <v>1500</v>
      </c>
      <c r="K18" s="178"/>
      <c r="L18" s="178">
        <v>50</v>
      </c>
      <c r="M18" s="178">
        <v>1000</v>
      </c>
      <c r="N18" s="178">
        <f t="shared" si="3"/>
        <v>1000</v>
      </c>
      <c r="O18" s="254">
        <v>1000</v>
      </c>
      <c r="P18" s="178"/>
      <c r="Q18" s="180">
        <f t="shared" si="4"/>
        <v>0</v>
      </c>
      <c r="R18" s="178"/>
      <c r="S18" s="178"/>
      <c r="T18" s="178">
        <f t="shared" si="5"/>
        <v>1000</v>
      </c>
      <c r="U18" s="246">
        <v>1000</v>
      </c>
      <c r="V18" s="178"/>
      <c r="W18" s="178">
        <f t="shared" si="6"/>
        <v>2500</v>
      </c>
      <c r="X18" s="464">
        <v>1000</v>
      </c>
      <c r="Y18" s="178">
        <v>1500</v>
      </c>
      <c r="Z18" s="178">
        <f t="shared" si="10"/>
        <v>1500</v>
      </c>
      <c r="AA18" s="178">
        <v>0</v>
      </c>
      <c r="AB18" s="178">
        <v>1500</v>
      </c>
      <c r="AC18" s="178">
        <f t="shared" si="8"/>
        <v>0</v>
      </c>
      <c r="AD18" s="180">
        <v>0</v>
      </c>
      <c r="AE18" s="178"/>
      <c r="AF18" s="255" t="s">
        <v>654</v>
      </c>
    </row>
    <row r="19" spans="1:32" s="399" customFormat="1" ht="56.25">
      <c r="A19" s="242">
        <v>6</v>
      </c>
      <c r="B19" s="251" t="s">
        <v>383</v>
      </c>
      <c r="C19" s="217"/>
      <c r="D19" s="252" t="s">
        <v>196</v>
      </c>
      <c r="E19" s="253" t="s">
        <v>392</v>
      </c>
      <c r="F19" s="222" t="s">
        <v>160</v>
      </c>
      <c r="G19" s="222" t="s">
        <v>408</v>
      </c>
      <c r="H19" s="178">
        <f t="shared" si="9"/>
        <v>1800</v>
      </c>
      <c r="I19" s="234">
        <v>1800</v>
      </c>
      <c r="J19" s="178"/>
      <c r="K19" s="178"/>
      <c r="L19" s="178">
        <v>126.00000000000001</v>
      </c>
      <c r="M19" s="178">
        <v>1650</v>
      </c>
      <c r="N19" s="178">
        <f t="shared" si="3"/>
        <v>1650</v>
      </c>
      <c r="O19" s="254">
        <v>1650</v>
      </c>
      <c r="P19" s="178"/>
      <c r="Q19" s="180">
        <f t="shared" si="4"/>
        <v>0</v>
      </c>
      <c r="R19" s="178"/>
      <c r="S19" s="178"/>
      <c r="T19" s="178">
        <f t="shared" si="5"/>
        <v>1650</v>
      </c>
      <c r="U19" s="246">
        <v>1650</v>
      </c>
      <c r="V19" s="178"/>
      <c r="W19" s="178">
        <f t="shared" si="6"/>
        <v>1736</v>
      </c>
      <c r="X19" s="465">
        <v>1736</v>
      </c>
      <c r="Y19" s="178"/>
      <c r="Z19" s="178">
        <f t="shared" ref="Z19:Z20" si="12">AA19+AB19</f>
        <v>150</v>
      </c>
      <c r="AA19" s="178">
        <f t="shared" ref="AA19:AA20" si="13">H19-N19</f>
        <v>150</v>
      </c>
      <c r="AB19" s="178"/>
      <c r="AC19" s="178">
        <f t="shared" si="8"/>
        <v>0</v>
      </c>
      <c r="AD19" s="180">
        <v>0</v>
      </c>
      <c r="AE19" s="178"/>
      <c r="AF19" s="247"/>
    </row>
    <row r="20" spans="1:32" s="399" customFormat="1" ht="56.25">
      <c r="A20" s="242">
        <v>7</v>
      </c>
      <c r="B20" s="251" t="s">
        <v>384</v>
      </c>
      <c r="C20" s="217"/>
      <c r="D20" s="252" t="s">
        <v>386</v>
      </c>
      <c r="E20" s="253" t="s">
        <v>392</v>
      </c>
      <c r="F20" s="222" t="s">
        <v>160</v>
      </c>
      <c r="G20" s="222" t="s">
        <v>409</v>
      </c>
      <c r="H20" s="178">
        <f t="shared" si="9"/>
        <v>1786</v>
      </c>
      <c r="I20" s="234">
        <v>1786</v>
      </c>
      <c r="J20" s="178"/>
      <c r="K20" s="178"/>
      <c r="L20" s="178">
        <v>125.02000000000001</v>
      </c>
      <c r="M20" s="178">
        <v>1600</v>
      </c>
      <c r="N20" s="178">
        <f t="shared" si="3"/>
        <v>1600</v>
      </c>
      <c r="O20" s="254">
        <v>1600</v>
      </c>
      <c r="P20" s="178"/>
      <c r="Q20" s="180">
        <f t="shared" si="4"/>
        <v>0</v>
      </c>
      <c r="R20" s="178"/>
      <c r="S20" s="178"/>
      <c r="T20" s="178">
        <f t="shared" si="5"/>
        <v>1600</v>
      </c>
      <c r="U20" s="246">
        <v>1600</v>
      </c>
      <c r="V20" s="178"/>
      <c r="W20" s="178">
        <f t="shared" si="6"/>
        <v>1736</v>
      </c>
      <c r="X20" s="465">
        <v>1736</v>
      </c>
      <c r="Y20" s="178"/>
      <c r="Z20" s="178">
        <f t="shared" si="12"/>
        <v>186</v>
      </c>
      <c r="AA20" s="178">
        <f t="shared" si="13"/>
        <v>186</v>
      </c>
      <c r="AB20" s="178"/>
      <c r="AC20" s="178">
        <f t="shared" si="8"/>
        <v>0</v>
      </c>
      <c r="AD20" s="180">
        <v>0</v>
      </c>
      <c r="AE20" s="178"/>
      <c r="AF20" s="247"/>
    </row>
    <row r="21" spans="1:32" s="399" customFormat="1" ht="56.25">
      <c r="A21" s="242">
        <v>8</v>
      </c>
      <c r="B21" s="251" t="s">
        <v>184</v>
      </c>
      <c r="C21" s="217"/>
      <c r="D21" s="252" t="s">
        <v>193</v>
      </c>
      <c r="E21" s="253" t="s">
        <v>393</v>
      </c>
      <c r="F21" s="222" t="s">
        <v>160</v>
      </c>
      <c r="G21" s="222" t="s">
        <v>410</v>
      </c>
      <c r="H21" s="178">
        <f t="shared" si="9"/>
        <v>2800</v>
      </c>
      <c r="I21" s="234">
        <v>2800</v>
      </c>
      <c r="J21" s="178"/>
      <c r="K21" s="178"/>
      <c r="L21" s="178">
        <v>56</v>
      </c>
      <c r="M21" s="178">
        <v>2100</v>
      </c>
      <c r="N21" s="178">
        <f t="shared" si="3"/>
        <v>2100</v>
      </c>
      <c r="O21" s="254">
        <v>2100</v>
      </c>
      <c r="P21" s="178"/>
      <c r="Q21" s="180">
        <f t="shared" si="4"/>
        <v>0</v>
      </c>
      <c r="R21" s="178"/>
      <c r="S21" s="178"/>
      <c r="T21" s="178">
        <f t="shared" si="5"/>
        <v>2100</v>
      </c>
      <c r="U21" s="246">
        <v>2100</v>
      </c>
      <c r="V21" s="178"/>
      <c r="W21" s="178">
        <f t="shared" si="6"/>
        <v>2400</v>
      </c>
      <c r="X21" s="464">
        <f>3*800</f>
        <v>2400</v>
      </c>
      <c r="Y21" s="178"/>
      <c r="Z21" s="178">
        <f t="shared" ref="Z21:Z23" si="14">AA21+AB21</f>
        <v>700</v>
      </c>
      <c r="AA21" s="178">
        <f t="shared" ref="AA21:AA23" si="15">H21-N21</f>
        <v>700</v>
      </c>
      <c r="AB21" s="178"/>
      <c r="AC21" s="178">
        <f t="shared" si="8"/>
        <v>511</v>
      </c>
      <c r="AD21" s="180">
        <v>511</v>
      </c>
      <c r="AE21" s="178"/>
      <c r="AF21" s="247"/>
    </row>
    <row r="22" spans="1:32" s="399" customFormat="1" ht="36">
      <c r="A22" s="242">
        <v>9</v>
      </c>
      <c r="B22" s="251" t="s">
        <v>185</v>
      </c>
      <c r="C22" s="217"/>
      <c r="D22" s="252" t="s">
        <v>194</v>
      </c>
      <c r="E22" s="253" t="s">
        <v>394</v>
      </c>
      <c r="F22" s="222" t="s">
        <v>160</v>
      </c>
      <c r="G22" s="222" t="s">
        <v>411</v>
      </c>
      <c r="H22" s="178">
        <f t="shared" si="9"/>
        <v>765.23699999999997</v>
      </c>
      <c r="I22" s="234">
        <v>765.23699999999997</v>
      </c>
      <c r="J22" s="178"/>
      <c r="K22" s="178"/>
      <c r="L22" s="178">
        <v>15.304739999999999</v>
      </c>
      <c r="M22" s="178">
        <v>600</v>
      </c>
      <c r="N22" s="178">
        <f t="shared" si="3"/>
        <v>600</v>
      </c>
      <c r="O22" s="254">
        <v>600</v>
      </c>
      <c r="P22" s="178"/>
      <c r="Q22" s="180">
        <f t="shared" si="4"/>
        <v>0</v>
      </c>
      <c r="R22" s="178"/>
      <c r="S22" s="178"/>
      <c r="T22" s="178">
        <f t="shared" si="5"/>
        <v>600</v>
      </c>
      <c r="U22" s="246">
        <v>600</v>
      </c>
      <c r="V22" s="178"/>
      <c r="W22" s="178">
        <f t="shared" si="6"/>
        <v>620</v>
      </c>
      <c r="X22" s="464">
        <v>620</v>
      </c>
      <c r="Y22" s="178"/>
      <c r="Z22" s="178">
        <f t="shared" si="14"/>
        <v>165.23699999999997</v>
      </c>
      <c r="AA22" s="178">
        <f t="shared" si="15"/>
        <v>165.23699999999997</v>
      </c>
      <c r="AB22" s="178"/>
      <c r="AC22" s="178">
        <f t="shared" si="8"/>
        <v>0</v>
      </c>
      <c r="AD22" s="180">
        <v>0</v>
      </c>
      <c r="AE22" s="178"/>
      <c r="AF22" s="247"/>
    </row>
    <row r="23" spans="1:32" s="399" customFormat="1" ht="33.75">
      <c r="A23" s="242">
        <v>10</v>
      </c>
      <c r="B23" s="251" t="s">
        <v>186</v>
      </c>
      <c r="C23" s="217"/>
      <c r="D23" s="252" t="s">
        <v>290</v>
      </c>
      <c r="E23" s="253" t="s">
        <v>395</v>
      </c>
      <c r="F23" s="222" t="s">
        <v>160</v>
      </c>
      <c r="G23" s="222" t="s">
        <v>412</v>
      </c>
      <c r="H23" s="178">
        <f t="shared" si="9"/>
        <v>1300</v>
      </c>
      <c r="I23" s="234">
        <v>1300</v>
      </c>
      <c r="J23" s="178"/>
      <c r="K23" s="178"/>
      <c r="L23" s="178">
        <v>26</v>
      </c>
      <c r="M23" s="178">
        <v>1150</v>
      </c>
      <c r="N23" s="178">
        <f t="shared" si="3"/>
        <v>1150</v>
      </c>
      <c r="O23" s="254">
        <v>1150</v>
      </c>
      <c r="P23" s="178"/>
      <c r="Q23" s="180">
        <f t="shared" si="4"/>
        <v>0</v>
      </c>
      <c r="R23" s="178"/>
      <c r="S23" s="178"/>
      <c r="T23" s="178">
        <f t="shared" si="5"/>
        <v>1150</v>
      </c>
      <c r="U23" s="246">
        <v>1150</v>
      </c>
      <c r="V23" s="178"/>
      <c r="W23" s="178">
        <f t="shared" si="6"/>
        <v>1200</v>
      </c>
      <c r="X23" s="465">
        <f>1.5*800</f>
        <v>1200</v>
      </c>
      <c r="Y23" s="178"/>
      <c r="Z23" s="178">
        <f t="shared" si="14"/>
        <v>150</v>
      </c>
      <c r="AA23" s="178">
        <f t="shared" si="15"/>
        <v>150</v>
      </c>
      <c r="AB23" s="178"/>
      <c r="AC23" s="178">
        <f t="shared" si="8"/>
        <v>0</v>
      </c>
      <c r="AD23" s="180">
        <v>0</v>
      </c>
      <c r="AE23" s="178"/>
      <c r="AF23" s="247"/>
    </row>
    <row r="24" spans="1:32" s="399" customFormat="1" ht="33.75">
      <c r="A24" s="242">
        <v>11</v>
      </c>
      <c r="B24" s="251" t="s">
        <v>187</v>
      </c>
      <c r="C24" s="217"/>
      <c r="D24" s="252" t="s">
        <v>290</v>
      </c>
      <c r="E24" s="253" t="s">
        <v>396</v>
      </c>
      <c r="F24" s="222" t="s">
        <v>160</v>
      </c>
      <c r="G24" s="222" t="s">
        <v>413</v>
      </c>
      <c r="H24" s="178">
        <f t="shared" si="9"/>
        <v>636.59199999999998</v>
      </c>
      <c r="I24" s="234">
        <v>636.59199999999998</v>
      </c>
      <c r="J24" s="178"/>
      <c r="K24" s="178"/>
      <c r="L24" s="178">
        <v>12.73184</v>
      </c>
      <c r="M24" s="178">
        <v>496</v>
      </c>
      <c r="N24" s="178">
        <f t="shared" si="3"/>
        <v>496</v>
      </c>
      <c r="O24" s="254">
        <v>496</v>
      </c>
      <c r="P24" s="178"/>
      <c r="Q24" s="180">
        <f t="shared" si="4"/>
        <v>0</v>
      </c>
      <c r="R24" s="178"/>
      <c r="S24" s="178"/>
      <c r="T24" s="178">
        <f t="shared" si="5"/>
        <v>496</v>
      </c>
      <c r="U24" s="246">
        <v>496</v>
      </c>
      <c r="V24" s="178"/>
      <c r="W24" s="178">
        <f t="shared" si="6"/>
        <v>536</v>
      </c>
      <c r="X24" s="465">
        <v>536</v>
      </c>
      <c r="Y24" s="178"/>
      <c r="Z24" s="178">
        <f t="shared" ref="Z24:Z26" si="16">AA24+AB24</f>
        <v>140.59199999999998</v>
      </c>
      <c r="AA24" s="178">
        <f t="shared" ref="AA24:AA26" si="17">H24-N24</f>
        <v>140.59199999999998</v>
      </c>
      <c r="AB24" s="178"/>
      <c r="AC24" s="178">
        <f t="shared" si="8"/>
        <v>0</v>
      </c>
      <c r="AD24" s="180">
        <v>0</v>
      </c>
      <c r="AE24" s="178"/>
      <c r="AF24" s="247"/>
    </row>
    <row r="25" spans="1:32" s="399" customFormat="1" ht="36">
      <c r="A25" s="242">
        <v>12</v>
      </c>
      <c r="B25" s="251" t="s">
        <v>385</v>
      </c>
      <c r="C25" s="217"/>
      <c r="D25" s="252" t="s">
        <v>197</v>
      </c>
      <c r="E25" s="253" t="s">
        <v>397</v>
      </c>
      <c r="F25" s="222" t="s">
        <v>160</v>
      </c>
      <c r="G25" s="222" t="s">
        <v>414</v>
      </c>
      <c r="H25" s="178">
        <f t="shared" si="9"/>
        <v>1800</v>
      </c>
      <c r="I25" s="234">
        <v>1800</v>
      </c>
      <c r="J25" s="178"/>
      <c r="K25" s="178"/>
      <c r="L25" s="178">
        <v>126.00000000000001</v>
      </c>
      <c r="M25" s="178">
        <v>1650</v>
      </c>
      <c r="N25" s="178">
        <f t="shared" si="3"/>
        <v>1650</v>
      </c>
      <c r="O25" s="254">
        <v>1650</v>
      </c>
      <c r="P25" s="178"/>
      <c r="Q25" s="180">
        <f t="shared" si="4"/>
        <v>0</v>
      </c>
      <c r="R25" s="178"/>
      <c r="S25" s="178"/>
      <c r="T25" s="178">
        <f t="shared" si="5"/>
        <v>1650</v>
      </c>
      <c r="U25" s="246">
        <v>1650</v>
      </c>
      <c r="V25" s="178"/>
      <c r="W25" s="178">
        <f t="shared" si="6"/>
        <v>1736</v>
      </c>
      <c r="X25" s="464">
        <v>1736</v>
      </c>
      <c r="Y25" s="178"/>
      <c r="Z25" s="178">
        <f t="shared" si="16"/>
        <v>150</v>
      </c>
      <c r="AA25" s="178">
        <f t="shared" si="17"/>
        <v>150</v>
      </c>
      <c r="AB25" s="178"/>
      <c r="AC25" s="178">
        <f t="shared" si="8"/>
        <v>0</v>
      </c>
      <c r="AD25" s="180">
        <v>0</v>
      </c>
      <c r="AE25" s="178"/>
      <c r="AF25" s="247"/>
    </row>
    <row r="26" spans="1:32" s="399" customFormat="1" ht="33.75">
      <c r="A26" s="242">
        <v>13</v>
      </c>
      <c r="B26" s="251" t="s">
        <v>189</v>
      </c>
      <c r="C26" s="217"/>
      <c r="D26" s="252" t="s">
        <v>195</v>
      </c>
      <c r="E26" s="253" t="s">
        <v>398</v>
      </c>
      <c r="F26" s="222" t="s">
        <v>160</v>
      </c>
      <c r="G26" s="222" t="s">
        <v>415</v>
      </c>
      <c r="H26" s="178">
        <f t="shared" si="9"/>
        <v>934.18600000000004</v>
      </c>
      <c r="I26" s="234">
        <v>934.18600000000004</v>
      </c>
      <c r="J26" s="178"/>
      <c r="K26" s="178"/>
      <c r="L26" s="178">
        <v>65.393020000000007</v>
      </c>
      <c r="M26" s="178">
        <v>820</v>
      </c>
      <c r="N26" s="178">
        <f t="shared" si="3"/>
        <v>820</v>
      </c>
      <c r="O26" s="254">
        <v>820</v>
      </c>
      <c r="P26" s="178"/>
      <c r="Q26" s="180">
        <f t="shared" si="4"/>
        <v>0</v>
      </c>
      <c r="R26" s="178"/>
      <c r="S26" s="178"/>
      <c r="T26" s="178">
        <f t="shared" si="5"/>
        <v>820</v>
      </c>
      <c r="U26" s="246">
        <v>820</v>
      </c>
      <c r="V26" s="178"/>
      <c r="W26" s="178">
        <f t="shared" si="6"/>
        <v>876</v>
      </c>
      <c r="X26" s="464">
        <v>876</v>
      </c>
      <c r="Y26" s="178"/>
      <c r="Z26" s="178">
        <f t="shared" si="16"/>
        <v>114.18600000000004</v>
      </c>
      <c r="AA26" s="178">
        <f t="shared" si="17"/>
        <v>114.18600000000004</v>
      </c>
      <c r="AB26" s="178"/>
      <c r="AC26" s="178">
        <f t="shared" si="8"/>
        <v>0</v>
      </c>
      <c r="AD26" s="180">
        <v>0</v>
      </c>
      <c r="AE26" s="178"/>
      <c r="AF26" s="247"/>
    </row>
    <row r="27" spans="1:32" s="399" customFormat="1" ht="33.75">
      <c r="A27" s="242">
        <v>14</v>
      </c>
      <c r="B27" s="251" t="s">
        <v>188</v>
      </c>
      <c r="C27" s="217"/>
      <c r="D27" s="252" t="s">
        <v>195</v>
      </c>
      <c r="E27" s="253" t="s">
        <v>399</v>
      </c>
      <c r="F27" s="222" t="s">
        <v>160</v>
      </c>
      <c r="G27" s="222" t="s">
        <v>416</v>
      </c>
      <c r="H27" s="178">
        <f t="shared" si="9"/>
        <v>981.91300000000001</v>
      </c>
      <c r="I27" s="234">
        <v>981.91300000000001</v>
      </c>
      <c r="J27" s="178"/>
      <c r="K27" s="178"/>
      <c r="L27" s="178">
        <v>19.638259999999999</v>
      </c>
      <c r="M27" s="178">
        <v>820</v>
      </c>
      <c r="N27" s="178">
        <f t="shared" si="3"/>
        <v>820</v>
      </c>
      <c r="O27" s="254">
        <v>820</v>
      </c>
      <c r="P27" s="178"/>
      <c r="Q27" s="180">
        <f t="shared" si="4"/>
        <v>0</v>
      </c>
      <c r="R27" s="178"/>
      <c r="S27" s="178"/>
      <c r="T27" s="178">
        <f t="shared" si="5"/>
        <v>820</v>
      </c>
      <c r="U27" s="246">
        <v>820</v>
      </c>
      <c r="V27" s="178"/>
      <c r="W27" s="178">
        <f t="shared" si="6"/>
        <v>860</v>
      </c>
      <c r="X27" s="464">
        <v>860</v>
      </c>
      <c r="Y27" s="178"/>
      <c r="Z27" s="178">
        <f t="shared" ref="Z27:Z29" si="18">AA27+AB27</f>
        <v>161.91300000000001</v>
      </c>
      <c r="AA27" s="178">
        <f t="shared" ref="AA27:AA29" si="19">H27-N27</f>
        <v>161.91300000000001</v>
      </c>
      <c r="AB27" s="178"/>
      <c r="AC27" s="178">
        <f t="shared" si="8"/>
        <v>0</v>
      </c>
      <c r="AD27" s="180">
        <v>0</v>
      </c>
      <c r="AE27" s="178"/>
      <c r="AF27" s="247"/>
    </row>
    <row r="28" spans="1:32" s="399" customFormat="1" ht="45">
      <c r="A28" s="242">
        <v>15</v>
      </c>
      <c r="B28" s="251" t="s">
        <v>191</v>
      </c>
      <c r="C28" s="217"/>
      <c r="D28" s="252" t="s">
        <v>198</v>
      </c>
      <c r="E28" s="253" t="s">
        <v>400</v>
      </c>
      <c r="F28" s="222" t="s">
        <v>160</v>
      </c>
      <c r="G28" s="222" t="s">
        <v>417</v>
      </c>
      <c r="H28" s="178">
        <f t="shared" si="9"/>
        <v>1650</v>
      </c>
      <c r="I28" s="234">
        <v>1650</v>
      </c>
      <c r="J28" s="178"/>
      <c r="K28" s="178"/>
      <c r="L28" s="178">
        <v>33</v>
      </c>
      <c r="M28" s="178">
        <v>1500</v>
      </c>
      <c r="N28" s="178">
        <f t="shared" si="3"/>
        <v>1500</v>
      </c>
      <c r="O28" s="254">
        <v>1500</v>
      </c>
      <c r="P28" s="178"/>
      <c r="Q28" s="180">
        <f t="shared" si="4"/>
        <v>0</v>
      </c>
      <c r="R28" s="178"/>
      <c r="S28" s="178"/>
      <c r="T28" s="178">
        <f t="shared" si="5"/>
        <v>1500</v>
      </c>
      <c r="U28" s="246">
        <v>1500</v>
      </c>
      <c r="V28" s="178"/>
      <c r="W28" s="178">
        <f t="shared" si="6"/>
        <v>1500</v>
      </c>
      <c r="X28" s="464">
        <f>5*300</f>
        <v>1500</v>
      </c>
      <c r="Y28" s="178"/>
      <c r="Z28" s="178">
        <f t="shared" si="18"/>
        <v>150</v>
      </c>
      <c r="AA28" s="178">
        <f t="shared" si="19"/>
        <v>150</v>
      </c>
      <c r="AB28" s="178"/>
      <c r="AC28" s="178">
        <f t="shared" si="8"/>
        <v>0</v>
      </c>
      <c r="AD28" s="180">
        <f t="shared" ref="AD28" si="20">X28-O28</f>
        <v>0</v>
      </c>
      <c r="AE28" s="178"/>
      <c r="AF28" s="247"/>
    </row>
    <row r="29" spans="1:32" s="399" customFormat="1" ht="56.25">
      <c r="A29" s="242">
        <v>16</v>
      </c>
      <c r="B29" s="251" t="s">
        <v>190</v>
      </c>
      <c r="C29" s="217"/>
      <c r="D29" s="252" t="s">
        <v>240</v>
      </c>
      <c r="E29" s="253" t="s">
        <v>401</v>
      </c>
      <c r="F29" s="222" t="s">
        <v>160</v>
      </c>
      <c r="G29" s="222" t="s">
        <v>418</v>
      </c>
      <c r="H29" s="178">
        <f t="shared" si="9"/>
        <v>1843.86</v>
      </c>
      <c r="I29" s="234">
        <v>1843.86</v>
      </c>
      <c r="J29" s="178"/>
      <c r="K29" s="178"/>
      <c r="L29" s="178">
        <v>129.0702</v>
      </c>
      <c r="M29" s="178">
        <v>1600</v>
      </c>
      <c r="N29" s="178">
        <f t="shared" si="3"/>
        <v>1600</v>
      </c>
      <c r="O29" s="254">
        <v>1600</v>
      </c>
      <c r="P29" s="178"/>
      <c r="Q29" s="180">
        <f t="shared" si="4"/>
        <v>0</v>
      </c>
      <c r="R29" s="178"/>
      <c r="S29" s="178"/>
      <c r="T29" s="178">
        <f t="shared" si="5"/>
        <v>1600</v>
      </c>
      <c r="U29" s="246">
        <v>1600</v>
      </c>
      <c r="V29" s="178"/>
      <c r="W29" s="178">
        <f t="shared" si="6"/>
        <v>1736</v>
      </c>
      <c r="X29" s="464">
        <v>1736</v>
      </c>
      <c r="Y29" s="178"/>
      <c r="Z29" s="178">
        <f t="shared" si="18"/>
        <v>243.8599999999999</v>
      </c>
      <c r="AA29" s="178">
        <f t="shared" si="19"/>
        <v>243.8599999999999</v>
      </c>
      <c r="AB29" s="178"/>
      <c r="AC29" s="178">
        <f t="shared" si="8"/>
        <v>0</v>
      </c>
      <c r="AD29" s="180">
        <v>0</v>
      </c>
      <c r="AE29" s="178"/>
      <c r="AF29" s="247"/>
    </row>
    <row r="30" spans="1:32" s="399" customFormat="1" ht="45">
      <c r="A30" s="242">
        <v>17</v>
      </c>
      <c r="B30" s="251" t="s">
        <v>192</v>
      </c>
      <c r="C30" s="217"/>
      <c r="D30" s="252" t="s">
        <v>199</v>
      </c>
      <c r="E30" s="253" t="s">
        <v>402</v>
      </c>
      <c r="F30" s="222" t="s">
        <v>160</v>
      </c>
      <c r="G30" s="222" t="s">
        <v>419</v>
      </c>
      <c r="H30" s="178">
        <f t="shared" si="9"/>
        <v>1900</v>
      </c>
      <c r="I30" s="234">
        <v>1900</v>
      </c>
      <c r="J30" s="178"/>
      <c r="K30" s="178"/>
      <c r="L30" s="178">
        <v>38</v>
      </c>
      <c r="M30" s="178">
        <v>1600</v>
      </c>
      <c r="N30" s="178">
        <f t="shared" si="3"/>
        <v>1600</v>
      </c>
      <c r="O30" s="254">
        <v>1600</v>
      </c>
      <c r="P30" s="178"/>
      <c r="Q30" s="180">
        <f t="shared" si="4"/>
        <v>0</v>
      </c>
      <c r="R30" s="178"/>
      <c r="S30" s="178"/>
      <c r="T30" s="178">
        <f t="shared" si="5"/>
        <v>1600</v>
      </c>
      <c r="U30" s="246">
        <v>1600</v>
      </c>
      <c r="V30" s="178"/>
      <c r="W30" s="178">
        <f t="shared" si="6"/>
        <v>1736</v>
      </c>
      <c r="X30" s="464">
        <v>1736</v>
      </c>
      <c r="Y30" s="178"/>
      <c r="Z30" s="178">
        <f t="shared" ref="Z30" si="21">AA30+AB30</f>
        <v>300</v>
      </c>
      <c r="AA30" s="178">
        <f t="shared" ref="AA30" si="22">H30-N30</f>
        <v>300</v>
      </c>
      <c r="AB30" s="178"/>
      <c r="AC30" s="178">
        <f t="shared" si="8"/>
        <v>0</v>
      </c>
      <c r="AD30" s="180">
        <v>0</v>
      </c>
      <c r="AE30" s="178"/>
      <c r="AF30" s="247"/>
    </row>
    <row r="31" spans="1:32" s="231" customFormat="1" ht="12">
      <c r="A31" s="248" t="s">
        <v>37</v>
      </c>
      <c r="B31" s="560" t="s">
        <v>374</v>
      </c>
      <c r="C31" s="215"/>
      <c r="D31" s="216"/>
      <c r="E31" s="216"/>
      <c r="F31" s="216"/>
      <c r="G31" s="216"/>
      <c r="H31" s="185">
        <f t="shared" ref="H31:AE31" si="23">SUM(H32:H34)</f>
        <v>4790</v>
      </c>
      <c r="I31" s="185">
        <f t="shared" si="23"/>
        <v>4540</v>
      </c>
      <c r="J31" s="185">
        <f t="shared" si="23"/>
        <v>0</v>
      </c>
      <c r="K31" s="185">
        <f t="shared" si="23"/>
        <v>250</v>
      </c>
      <c r="L31" s="185">
        <f t="shared" si="23"/>
        <v>0</v>
      </c>
      <c r="M31" s="185">
        <f t="shared" si="23"/>
        <v>0</v>
      </c>
      <c r="N31" s="185">
        <f t="shared" si="23"/>
        <v>0</v>
      </c>
      <c r="O31" s="185">
        <f t="shared" si="23"/>
        <v>0</v>
      </c>
      <c r="P31" s="185">
        <f t="shared" si="23"/>
        <v>0</v>
      </c>
      <c r="Q31" s="185">
        <f t="shared" si="23"/>
        <v>0</v>
      </c>
      <c r="R31" s="185">
        <f t="shared" si="23"/>
        <v>0</v>
      </c>
      <c r="S31" s="185">
        <f t="shared" si="23"/>
        <v>0</v>
      </c>
      <c r="T31" s="185">
        <f t="shared" si="23"/>
        <v>0</v>
      </c>
      <c r="U31" s="185">
        <f t="shared" si="23"/>
        <v>0</v>
      </c>
      <c r="V31" s="185">
        <f t="shared" si="23"/>
        <v>0</v>
      </c>
      <c r="W31" s="185">
        <f t="shared" si="23"/>
        <v>4540</v>
      </c>
      <c r="X31" s="185">
        <f t="shared" si="23"/>
        <v>4540</v>
      </c>
      <c r="Y31" s="185">
        <f t="shared" si="23"/>
        <v>0</v>
      </c>
      <c r="Z31" s="185">
        <f t="shared" si="23"/>
        <v>4540</v>
      </c>
      <c r="AA31" s="185">
        <f t="shared" si="23"/>
        <v>4540</v>
      </c>
      <c r="AB31" s="185">
        <f t="shared" si="23"/>
        <v>0</v>
      </c>
      <c r="AC31" s="185">
        <f t="shared" si="23"/>
        <v>1922</v>
      </c>
      <c r="AD31" s="185">
        <f t="shared" si="23"/>
        <v>1922</v>
      </c>
      <c r="AE31" s="185">
        <f t="shared" si="23"/>
        <v>0</v>
      </c>
      <c r="AF31" s="561"/>
    </row>
    <row r="32" spans="1:32" s="231" customFormat="1" ht="45">
      <c r="A32" s="242" t="s">
        <v>9</v>
      </c>
      <c r="B32" s="251" t="s">
        <v>655</v>
      </c>
      <c r="C32" s="562" t="s">
        <v>193</v>
      </c>
      <c r="D32" s="563" t="s">
        <v>121</v>
      </c>
      <c r="E32" s="563" t="s">
        <v>656</v>
      </c>
      <c r="F32" s="226" t="s">
        <v>114</v>
      </c>
      <c r="G32" s="226"/>
      <c r="H32" s="178">
        <f t="shared" si="9"/>
        <v>670</v>
      </c>
      <c r="I32" s="178">
        <v>620</v>
      </c>
      <c r="J32" s="178"/>
      <c r="K32" s="178">
        <v>50</v>
      </c>
      <c r="L32" s="178"/>
      <c r="M32" s="178"/>
      <c r="N32" s="178"/>
      <c r="O32" s="178"/>
      <c r="P32" s="178"/>
      <c r="Q32" s="178"/>
      <c r="R32" s="178"/>
      <c r="S32" s="178"/>
      <c r="T32" s="178"/>
      <c r="U32" s="178"/>
      <c r="V32" s="178"/>
      <c r="W32" s="178">
        <f t="shared" ref="W32:W34" si="24">X32+Y32</f>
        <v>620</v>
      </c>
      <c r="X32" s="178">
        <f t="shared" ref="X32:X34" si="25">I32</f>
        <v>620</v>
      </c>
      <c r="Y32" s="178"/>
      <c r="Z32" s="178">
        <f t="shared" ref="Z32:Z34" si="26">AA32+AB32</f>
        <v>620</v>
      </c>
      <c r="AA32" s="178">
        <f t="shared" ref="AA32:AA34" si="27">I32-O32</f>
        <v>620</v>
      </c>
      <c r="AB32" s="178"/>
      <c r="AC32" s="178">
        <f t="shared" ref="AC32:AC34" si="28">AD32+AE32</f>
        <v>300</v>
      </c>
      <c r="AD32" s="178">
        <v>300</v>
      </c>
      <c r="AE32" s="178"/>
      <c r="AF32" s="247"/>
    </row>
    <row r="33" spans="1:32" s="231" customFormat="1" ht="24">
      <c r="A33" s="242" t="s">
        <v>0</v>
      </c>
      <c r="B33" s="251" t="s">
        <v>658</v>
      </c>
      <c r="C33" s="539"/>
      <c r="D33" s="226" t="s">
        <v>140</v>
      </c>
      <c r="E33" s="563" t="s">
        <v>657</v>
      </c>
      <c r="F33" s="226" t="s">
        <v>114</v>
      </c>
      <c r="G33" s="226"/>
      <c r="H33" s="178">
        <f t="shared" si="9"/>
        <v>2500</v>
      </c>
      <c r="I33" s="178">
        <v>2400</v>
      </c>
      <c r="J33" s="178"/>
      <c r="K33" s="178">
        <v>100</v>
      </c>
      <c r="L33" s="178"/>
      <c r="M33" s="178"/>
      <c r="N33" s="178"/>
      <c r="O33" s="178"/>
      <c r="P33" s="178"/>
      <c r="Q33" s="178"/>
      <c r="R33" s="178"/>
      <c r="S33" s="178"/>
      <c r="T33" s="178"/>
      <c r="U33" s="178"/>
      <c r="V33" s="178"/>
      <c r="W33" s="178">
        <f t="shared" si="24"/>
        <v>2400</v>
      </c>
      <c r="X33" s="178">
        <f t="shared" si="25"/>
        <v>2400</v>
      </c>
      <c r="Y33" s="178"/>
      <c r="Z33" s="178">
        <f t="shared" si="26"/>
        <v>2400</v>
      </c>
      <c r="AA33" s="178">
        <f t="shared" si="27"/>
        <v>2400</v>
      </c>
      <c r="AB33" s="178"/>
      <c r="AC33" s="178">
        <f t="shared" si="28"/>
        <v>811</v>
      </c>
      <c r="AD33" s="178">
        <v>811</v>
      </c>
      <c r="AE33" s="178"/>
      <c r="AF33" s="247"/>
    </row>
    <row r="34" spans="1:32" s="231" customFormat="1" ht="24">
      <c r="A34" s="242" t="s">
        <v>4</v>
      </c>
      <c r="B34" s="238" t="s">
        <v>659</v>
      </c>
      <c r="C34" s="539"/>
      <c r="D34" s="226" t="s">
        <v>586</v>
      </c>
      <c r="E34" s="226" t="s">
        <v>660</v>
      </c>
      <c r="F34" s="226" t="s">
        <v>114</v>
      </c>
      <c r="G34" s="226"/>
      <c r="H34" s="178">
        <f t="shared" si="9"/>
        <v>1620</v>
      </c>
      <c r="I34" s="178">
        <v>1520</v>
      </c>
      <c r="J34" s="178"/>
      <c r="K34" s="178">
        <v>100</v>
      </c>
      <c r="L34" s="178"/>
      <c r="M34" s="178"/>
      <c r="N34" s="178"/>
      <c r="O34" s="178"/>
      <c r="P34" s="178"/>
      <c r="Q34" s="178"/>
      <c r="R34" s="178"/>
      <c r="S34" s="178"/>
      <c r="T34" s="178"/>
      <c r="U34" s="178"/>
      <c r="V34" s="178"/>
      <c r="W34" s="178">
        <f t="shared" si="24"/>
        <v>1520</v>
      </c>
      <c r="X34" s="178">
        <f t="shared" si="25"/>
        <v>1520</v>
      </c>
      <c r="Y34" s="178"/>
      <c r="Z34" s="178">
        <f t="shared" si="26"/>
        <v>1520</v>
      </c>
      <c r="AA34" s="178">
        <f t="shared" si="27"/>
        <v>1520</v>
      </c>
      <c r="AB34" s="178"/>
      <c r="AC34" s="178">
        <f t="shared" si="28"/>
        <v>811</v>
      </c>
      <c r="AD34" s="178">
        <v>811</v>
      </c>
      <c r="AE34" s="178"/>
      <c r="AF34" s="247"/>
    </row>
    <row r="35" spans="1:32" s="154" customFormat="1" ht="24">
      <c r="A35" s="256" t="s">
        <v>35</v>
      </c>
      <c r="B35" s="181" t="s">
        <v>91</v>
      </c>
      <c r="C35" s="218"/>
      <c r="D35" s="214"/>
      <c r="E35" s="214"/>
      <c r="F35" s="214"/>
      <c r="G35" s="214"/>
      <c r="H35" s="182">
        <f>H36</f>
        <v>195447</v>
      </c>
      <c r="I35" s="182">
        <f t="shared" ref="I35:AE35" si="29">I36</f>
        <v>190447</v>
      </c>
      <c r="J35" s="182">
        <f t="shared" si="29"/>
        <v>5000</v>
      </c>
      <c r="K35" s="182">
        <f t="shared" si="29"/>
        <v>0</v>
      </c>
      <c r="L35" s="182">
        <f t="shared" si="29"/>
        <v>7321.5339999999997</v>
      </c>
      <c r="M35" s="182">
        <f t="shared" si="29"/>
        <v>73241</v>
      </c>
      <c r="N35" s="182">
        <f t="shared" si="29"/>
        <v>69103</v>
      </c>
      <c r="O35" s="182">
        <f t="shared" si="29"/>
        <v>69103</v>
      </c>
      <c r="P35" s="182">
        <f t="shared" si="29"/>
        <v>0</v>
      </c>
      <c r="Q35" s="182">
        <f t="shared" si="29"/>
        <v>7486.576</v>
      </c>
      <c r="R35" s="182">
        <f t="shared" si="29"/>
        <v>7486.576</v>
      </c>
      <c r="S35" s="182">
        <f t="shared" si="29"/>
        <v>0</v>
      </c>
      <c r="T35" s="182">
        <f t="shared" si="29"/>
        <v>69103</v>
      </c>
      <c r="U35" s="182">
        <f t="shared" si="29"/>
        <v>69103</v>
      </c>
      <c r="V35" s="182">
        <f t="shared" si="29"/>
        <v>0</v>
      </c>
      <c r="W35" s="182">
        <f t="shared" si="29"/>
        <v>195447</v>
      </c>
      <c r="X35" s="182">
        <f t="shared" si="29"/>
        <v>190447</v>
      </c>
      <c r="Y35" s="182">
        <f t="shared" si="29"/>
        <v>5000</v>
      </c>
      <c r="Z35" s="182">
        <f t="shared" si="29"/>
        <v>126344</v>
      </c>
      <c r="AA35" s="182">
        <f t="shared" si="29"/>
        <v>121344</v>
      </c>
      <c r="AB35" s="182">
        <f t="shared" si="29"/>
        <v>5000</v>
      </c>
      <c r="AC35" s="182">
        <f t="shared" si="29"/>
        <v>43931</v>
      </c>
      <c r="AD35" s="182">
        <f t="shared" si="29"/>
        <v>43931</v>
      </c>
      <c r="AE35" s="182">
        <f t="shared" si="29"/>
        <v>0</v>
      </c>
      <c r="AF35" s="257"/>
    </row>
    <row r="36" spans="1:32" s="154" customFormat="1" ht="24">
      <c r="A36" s="258"/>
      <c r="B36" s="183" t="s">
        <v>375</v>
      </c>
      <c r="C36" s="219"/>
      <c r="D36" s="220"/>
      <c r="E36" s="220"/>
      <c r="F36" s="220"/>
      <c r="G36" s="220"/>
      <c r="H36" s="184">
        <f>H37+H60</f>
        <v>195447</v>
      </c>
      <c r="I36" s="184">
        <f t="shared" ref="I36:AD36" si="30">I37+I60</f>
        <v>190447</v>
      </c>
      <c r="J36" s="184">
        <f t="shared" si="30"/>
        <v>5000</v>
      </c>
      <c r="K36" s="184">
        <f t="shared" si="30"/>
        <v>0</v>
      </c>
      <c r="L36" s="184">
        <f t="shared" si="30"/>
        <v>7321.5339999999997</v>
      </c>
      <c r="M36" s="184">
        <f t="shared" si="30"/>
        <v>73241</v>
      </c>
      <c r="N36" s="184">
        <f t="shared" si="30"/>
        <v>69103</v>
      </c>
      <c r="O36" s="184">
        <f t="shared" si="30"/>
        <v>69103</v>
      </c>
      <c r="P36" s="184">
        <f t="shared" si="30"/>
        <v>0</v>
      </c>
      <c r="Q36" s="184">
        <f t="shared" si="30"/>
        <v>7486.576</v>
      </c>
      <c r="R36" s="184">
        <f t="shared" si="30"/>
        <v>7486.576</v>
      </c>
      <c r="S36" s="184">
        <f t="shared" si="30"/>
        <v>0</v>
      </c>
      <c r="T36" s="184">
        <f t="shared" si="30"/>
        <v>69103</v>
      </c>
      <c r="U36" s="184">
        <f t="shared" si="30"/>
        <v>69103</v>
      </c>
      <c r="V36" s="184">
        <f t="shared" si="30"/>
        <v>0</v>
      </c>
      <c r="W36" s="184">
        <f t="shared" si="30"/>
        <v>195447</v>
      </c>
      <c r="X36" s="184">
        <f t="shared" si="30"/>
        <v>190447</v>
      </c>
      <c r="Y36" s="184">
        <f t="shared" si="30"/>
        <v>5000</v>
      </c>
      <c r="Z36" s="184">
        <f t="shared" si="30"/>
        <v>126344</v>
      </c>
      <c r="AA36" s="184">
        <f t="shared" si="30"/>
        <v>121344</v>
      </c>
      <c r="AB36" s="184">
        <f t="shared" si="30"/>
        <v>5000</v>
      </c>
      <c r="AC36" s="184">
        <f t="shared" si="30"/>
        <v>43931</v>
      </c>
      <c r="AD36" s="184">
        <f t="shared" si="30"/>
        <v>43931</v>
      </c>
      <c r="AE36" s="184">
        <f t="shared" ref="AE36" si="31">AE37</f>
        <v>0</v>
      </c>
      <c r="AF36" s="259"/>
    </row>
    <row r="37" spans="1:32" s="154" customFormat="1" ht="12">
      <c r="A37" s="248" t="s">
        <v>36</v>
      </c>
      <c r="B37" s="249" t="s">
        <v>458</v>
      </c>
      <c r="C37" s="215"/>
      <c r="D37" s="216"/>
      <c r="E37" s="216"/>
      <c r="F37" s="216"/>
      <c r="G37" s="216"/>
      <c r="H37" s="185">
        <f>SUM(H38:H59)</f>
        <v>194447</v>
      </c>
      <c r="I37" s="185">
        <f t="shared" ref="I37:AE37" si="32">SUM(I38:I59)</f>
        <v>189447</v>
      </c>
      <c r="J37" s="185">
        <f t="shared" si="32"/>
        <v>5000</v>
      </c>
      <c r="K37" s="185">
        <f t="shared" si="32"/>
        <v>0</v>
      </c>
      <c r="L37" s="185">
        <f t="shared" si="32"/>
        <v>7321.5339999999997</v>
      </c>
      <c r="M37" s="185">
        <f t="shared" si="32"/>
        <v>73241</v>
      </c>
      <c r="N37" s="185">
        <f t="shared" si="32"/>
        <v>69103</v>
      </c>
      <c r="O37" s="185">
        <f t="shared" si="32"/>
        <v>69103</v>
      </c>
      <c r="P37" s="185">
        <f t="shared" si="32"/>
        <v>0</v>
      </c>
      <c r="Q37" s="185">
        <f t="shared" si="32"/>
        <v>7486.576</v>
      </c>
      <c r="R37" s="185">
        <f t="shared" si="32"/>
        <v>7486.576</v>
      </c>
      <c r="S37" s="185">
        <f t="shared" si="32"/>
        <v>0</v>
      </c>
      <c r="T37" s="185">
        <f t="shared" si="32"/>
        <v>69103</v>
      </c>
      <c r="U37" s="185">
        <f t="shared" si="32"/>
        <v>69103</v>
      </c>
      <c r="V37" s="185">
        <f t="shared" si="32"/>
        <v>0</v>
      </c>
      <c r="W37" s="185">
        <f>SUM(W38:W59)</f>
        <v>194447</v>
      </c>
      <c r="X37" s="185">
        <f t="shared" si="32"/>
        <v>189447</v>
      </c>
      <c r="Y37" s="185">
        <f t="shared" si="32"/>
        <v>5000</v>
      </c>
      <c r="Z37" s="185">
        <f t="shared" si="32"/>
        <v>125344</v>
      </c>
      <c r="AA37" s="185">
        <f t="shared" si="32"/>
        <v>120344</v>
      </c>
      <c r="AB37" s="185">
        <f t="shared" si="32"/>
        <v>5000</v>
      </c>
      <c r="AC37" s="185">
        <f t="shared" si="32"/>
        <v>43731</v>
      </c>
      <c r="AD37" s="185">
        <f t="shared" si="32"/>
        <v>43731</v>
      </c>
      <c r="AE37" s="185">
        <f t="shared" si="32"/>
        <v>0</v>
      </c>
      <c r="AF37" s="250"/>
    </row>
    <row r="38" spans="1:32" s="154" customFormat="1" ht="33.75">
      <c r="A38" s="235">
        <v>1</v>
      </c>
      <c r="B38" s="251" t="s">
        <v>203</v>
      </c>
      <c r="C38" s="217"/>
      <c r="D38" s="252" t="s">
        <v>129</v>
      </c>
      <c r="E38" s="221" t="s">
        <v>623</v>
      </c>
      <c r="F38" s="230" t="s">
        <v>112</v>
      </c>
      <c r="G38" s="222" t="s">
        <v>436</v>
      </c>
      <c r="H38" s="178">
        <f t="shared" ref="H38:H59" si="33">I38+J38+K38</f>
        <v>20000</v>
      </c>
      <c r="I38" s="234">
        <v>20000</v>
      </c>
      <c r="J38" s="178"/>
      <c r="K38" s="178"/>
      <c r="L38" s="180">
        <v>649.62599999999998</v>
      </c>
      <c r="M38" s="178">
        <v>8000</v>
      </c>
      <c r="N38" s="178">
        <f>O38+P38</f>
        <v>8000</v>
      </c>
      <c r="O38" s="180">
        <v>8000</v>
      </c>
      <c r="P38" s="178"/>
      <c r="Q38" s="180">
        <f>R38+S38</f>
        <v>591.60799999999995</v>
      </c>
      <c r="R38" s="180">
        <v>591.60799999999995</v>
      </c>
      <c r="S38" s="178"/>
      <c r="T38" s="178">
        <f>U38+V38</f>
        <v>8000</v>
      </c>
      <c r="U38" s="246">
        <v>8000</v>
      </c>
      <c r="V38" s="178"/>
      <c r="W38" s="180">
        <f>X38+Y38</f>
        <v>20000</v>
      </c>
      <c r="X38" s="178">
        <f>I38</f>
        <v>20000</v>
      </c>
      <c r="Y38" s="178"/>
      <c r="Z38" s="178">
        <f t="shared" ref="Z38" si="34">AA38+AB38</f>
        <v>12000</v>
      </c>
      <c r="AA38" s="178">
        <f>I38-O38</f>
        <v>12000</v>
      </c>
      <c r="AB38" s="180">
        <f>J38-P38</f>
        <v>0</v>
      </c>
      <c r="AC38" s="178">
        <f>AD38+AE38</f>
        <v>4000</v>
      </c>
      <c r="AD38" s="178">
        <f>I38*60%-N38</f>
        <v>4000</v>
      </c>
      <c r="AE38" s="178"/>
      <c r="AF38" s="247"/>
    </row>
    <row r="39" spans="1:32" s="154" customFormat="1" ht="67.5">
      <c r="A39" s="235">
        <v>2</v>
      </c>
      <c r="B39" s="251" t="s">
        <v>204</v>
      </c>
      <c r="C39" s="217"/>
      <c r="D39" s="252" t="s">
        <v>422</v>
      </c>
      <c r="E39" s="221" t="s">
        <v>624</v>
      </c>
      <c r="F39" s="230" t="s">
        <v>112</v>
      </c>
      <c r="G39" s="222" t="s">
        <v>437</v>
      </c>
      <c r="H39" s="178">
        <f t="shared" si="33"/>
        <v>35000</v>
      </c>
      <c r="I39" s="234">
        <v>35000</v>
      </c>
      <c r="J39" s="178"/>
      <c r="K39" s="178"/>
      <c r="L39" s="180">
        <v>620</v>
      </c>
      <c r="M39" s="178">
        <v>10500</v>
      </c>
      <c r="N39" s="178">
        <f t="shared" ref="N39:N59" si="35">O39+P39</f>
        <v>9612</v>
      </c>
      <c r="O39" s="180">
        <v>9612</v>
      </c>
      <c r="P39" s="178"/>
      <c r="Q39" s="180">
        <f t="shared" ref="Q39:Q59" si="36">R39+S39</f>
        <v>529.99799999999993</v>
      </c>
      <c r="R39" s="180">
        <v>529.99799999999993</v>
      </c>
      <c r="S39" s="178"/>
      <c r="T39" s="178">
        <f t="shared" ref="T39:T59" si="37">U39+V39</f>
        <v>9612</v>
      </c>
      <c r="U39" s="246">
        <v>9612</v>
      </c>
      <c r="V39" s="178"/>
      <c r="W39" s="180">
        <f t="shared" ref="W39:W58" si="38">X39+Y39</f>
        <v>35000</v>
      </c>
      <c r="X39" s="178">
        <f t="shared" ref="X39:X59" si="39">I39</f>
        <v>35000</v>
      </c>
      <c r="Y39" s="178"/>
      <c r="Z39" s="178">
        <f t="shared" ref="Z39" si="40">AA39+AB39</f>
        <v>25388</v>
      </c>
      <c r="AA39" s="178">
        <f t="shared" ref="AA39:AA59" si="41">I39-O39</f>
        <v>25388</v>
      </c>
      <c r="AB39" s="180">
        <f t="shared" ref="AB39:AB59" si="42">J39-P39</f>
        <v>0</v>
      </c>
      <c r="AC39" s="178">
        <f t="shared" ref="AC39:AC59" si="43">AD39+AE39</f>
        <v>6251</v>
      </c>
      <c r="AD39" s="178">
        <v>6251</v>
      </c>
      <c r="AE39" s="178"/>
      <c r="AF39" s="247"/>
    </row>
    <row r="40" spans="1:32" s="154" customFormat="1" ht="78.75">
      <c r="A40" s="235">
        <v>3</v>
      </c>
      <c r="B40" s="251" t="s">
        <v>205</v>
      </c>
      <c r="C40" s="217"/>
      <c r="D40" s="252" t="s">
        <v>423</v>
      </c>
      <c r="E40" s="222" t="s">
        <v>625</v>
      </c>
      <c r="F40" s="230" t="s">
        <v>112</v>
      </c>
      <c r="G40" s="222" t="s">
        <v>438</v>
      </c>
      <c r="H40" s="178">
        <f t="shared" si="33"/>
        <v>35000</v>
      </c>
      <c r="I40" s="234">
        <v>35000</v>
      </c>
      <c r="J40" s="178"/>
      <c r="K40" s="178"/>
      <c r="L40" s="180">
        <f>681+30</f>
        <v>711</v>
      </c>
      <c r="M40" s="178">
        <v>10500</v>
      </c>
      <c r="N40" s="178">
        <f t="shared" si="35"/>
        <v>9613</v>
      </c>
      <c r="O40" s="180">
        <v>9613</v>
      </c>
      <c r="P40" s="178"/>
      <c r="Q40" s="180">
        <f t="shared" si="36"/>
        <v>629.49</v>
      </c>
      <c r="R40" s="180">
        <v>629.49</v>
      </c>
      <c r="S40" s="178"/>
      <c r="T40" s="178">
        <f t="shared" si="37"/>
        <v>9613</v>
      </c>
      <c r="U40" s="246">
        <v>9613</v>
      </c>
      <c r="V40" s="178"/>
      <c r="W40" s="180">
        <f t="shared" si="38"/>
        <v>35000</v>
      </c>
      <c r="X40" s="178">
        <f t="shared" si="39"/>
        <v>35000</v>
      </c>
      <c r="Y40" s="178"/>
      <c r="Z40" s="178">
        <f t="shared" ref="Z40" si="44">AA40+AB40</f>
        <v>25387</v>
      </c>
      <c r="AA40" s="178">
        <f t="shared" si="41"/>
        <v>25387</v>
      </c>
      <c r="AB40" s="180">
        <f t="shared" si="42"/>
        <v>0</v>
      </c>
      <c r="AC40" s="178">
        <f t="shared" si="43"/>
        <v>8000</v>
      </c>
      <c r="AD40" s="178">
        <v>8000</v>
      </c>
      <c r="AE40" s="178"/>
      <c r="AF40" s="247"/>
    </row>
    <row r="41" spans="1:32" s="154" customFormat="1" ht="33.75">
      <c r="A41" s="235">
        <v>4</v>
      </c>
      <c r="B41" s="251" t="s">
        <v>206</v>
      </c>
      <c r="C41" s="217"/>
      <c r="D41" s="252" t="s">
        <v>208</v>
      </c>
      <c r="E41" s="221" t="s">
        <v>626</v>
      </c>
      <c r="F41" s="230" t="s">
        <v>112</v>
      </c>
      <c r="G41" s="222" t="s">
        <v>439</v>
      </c>
      <c r="H41" s="178">
        <f t="shared" si="33"/>
        <v>4556</v>
      </c>
      <c r="I41" s="234">
        <v>4556</v>
      </c>
      <c r="J41" s="178"/>
      <c r="K41" s="178"/>
      <c r="L41" s="180">
        <v>252</v>
      </c>
      <c r="M41" s="178">
        <v>1914</v>
      </c>
      <c r="N41" s="178">
        <f t="shared" si="35"/>
        <v>1823</v>
      </c>
      <c r="O41" s="180">
        <v>1823</v>
      </c>
      <c r="P41" s="178"/>
      <c r="Q41" s="180">
        <f t="shared" si="36"/>
        <v>1183.1199999999999</v>
      </c>
      <c r="R41" s="180">
        <f>193.12+990</f>
        <v>1183.1199999999999</v>
      </c>
      <c r="S41" s="178"/>
      <c r="T41" s="178">
        <f t="shared" si="37"/>
        <v>1823</v>
      </c>
      <c r="U41" s="246">
        <v>1823</v>
      </c>
      <c r="V41" s="178"/>
      <c r="W41" s="180">
        <f t="shared" si="38"/>
        <v>4556</v>
      </c>
      <c r="X41" s="178">
        <f t="shared" si="39"/>
        <v>4556</v>
      </c>
      <c r="Y41" s="178"/>
      <c r="Z41" s="178">
        <f t="shared" ref="Z41:Z45" si="45">AA41+AB41</f>
        <v>2733</v>
      </c>
      <c r="AA41" s="178">
        <f t="shared" si="41"/>
        <v>2733</v>
      </c>
      <c r="AB41" s="180">
        <f t="shared" si="42"/>
        <v>0</v>
      </c>
      <c r="AC41" s="178">
        <f t="shared" si="43"/>
        <v>1300</v>
      </c>
      <c r="AD41" s="178">
        <v>1300</v>
      </c>
      <c r="AE41" s="178"/>
      <c r="AF41" s="247"/>
    </row>
    <row r="42" spans="1:32" s="154" customFormat="1" ht="33.75">
      <c r="A42" s="235">
        <v>5</v>
      </c>
      <c r="B42" s="251" t="s">
        <v>207</v>
      </c>
      <c r="C42" s="217"/>
      <c r="D42" s="252" t="s">
        <v>208</v>
      </c>
      <c r="E42" s="221" t="s">
        <v>627</v>
      </c>
      <c r="F42" s="230" t="s">
        <v>112</v>
      </c>
      <c r="G42" s="222" t="s">
        <v>440</v>
      </c>
      <c r="H42" s="178">
        <f t="shared" si="33"/>
        <v>4000</v>
      </c>
      <c r="I42" s="234">
        <v>4000</v>
      </c>
      <c r="J42" s="178"/>
      <c r="K42" s="178"/>
      <c r="L42" s="180">
        <v>238</v>
      </c>
      <c r="M42" s="178">
        <v>1680</v>
      </c>
      <c r="N42" s="178">
        <f t="shared" si="35"/>
        <v>1600</v>
      </c>
      <c r="O42" s="180">
        <v>1600</v>
      </c>
      <c r="P42" s="178"/>
      <c r="Q42" s="180">
        <f t="shared" si="36"/>
        <v>1182.23</v>
      </c>
      <c r="R42" s="180">
        <f>192.23+990</f>
        <v>1182.23</v>
      </c>
      <c r="S42" s="232"/>
      <c r="T42" s="178">
        <f t="shared" si="37"/>
        <v>1600</v>
      </c>
      <c r="U42" s="246">
        <v>1600</v>
      </c>
      <c r="V42" s="178"/>
      <c r="W42" s="180">
        <f t="shared" si="38"/>
        <v>4000</v>
      </c>
      <c r="X42" s="178">
        <f t="shared" si="39"/>
        <v>4000</v>
      </c>
      <c r="Y42" s="178"/>
      <c r="Z42" s="178">
        <f t="shared" si="45"/>
        <v>2400</v>
      </c>
      <c r="AA42" s="178">
        <f t="shared" si="41"/>
        <v>2400</v>
      </c>
      <c r="AB42" s="180">
        <f t="shared" si="42"/>
        <v>0</v>
      </c>
      <c r="AC42" s="178">
        <f t="shared" si="43"/>
        <v>1200</v>
      </c>
      <c r="AD42" s="178">
        <f t="shared" ref="AD42:AD45" si="46">I42*70%-N42</f>
        <v>1200</v>
      </c>
      <c r="AE42" s="178"/>
      <c r="AF42" s="247"/>
    </row>
    <row r="43" spans="1:32" s="154" customFormat="1" ht="33.75">
      <c r="A43" s="235">
        <v>6</v>
      </c>
      <c r="B43" s="251" t="s">
        <v>209</v>
      </c>
      <c r="C43" s="217"/>
      <c r="D43" s="252" t="s">
        <v>121</v>
      </c>
      <c r="E43" s="221" t="s">
        <v>628</v>
      </c>
      <c r="F43" s="230" t="s">
        <v>112</v>
      </c>
      <c r="G43" s="222" t="s">
        <v>441</v>
      </c>
      <c r="H43" s="178">
        <f t="shared" si="33"/>
        <v>5400</v>
      </c>
      <c r="I43" s="234">
        <v>5400</v>
      </c>
      <c r="J43" s="178"/>
      <c r="K43" s="178"/>
      <c r="L43" s="180">
        <v>304</v>
      </c>
      <c r="M43" s="178">
        <v>2268</v>
      </c>
      <c r="N43" s="178">
        <f t="shared" si="35"/>
        <v>2160</v>
      </c>
      <c r="O43" s="180">
        <v>2160</v>
      </c>
      <c r="P43" s="178"/>
      <c r="Q43" s="180">
        <f t="shared" si="36"/>
        <v>269.14</v>
      </c>
      <c r="R43" s="420">
        <v>269.14</v>
      </c>
      <c r="S43" s="178"/>
      <c r="T43" s="178">
        <f t="shared" si="37"/>
        <v>2160</v>
      </c>
      <c r="U43" s="246">
        <v>2160</v>
      </c>
      <c r="V43" s="178"/>
      <c r="W43" s="180">
        <f t="shared" si="38"/>
        <v>5400</v>
      </c>
      <c r="X43" s="178">
        <f t="shared" si="39"/>
        <v>5400</v>
      </c>
      <c r="Y43" s="178"/>
      <c r="Z43" s="178">
        <f t="shared" si="45"/>
        <v>3240</v>
      </c>
      <c r="AA43" s="178">
        <f t="shared" si="41"/>
        <v>3240</v>
      </c>
      <c r="AB43" s="180">
        <f t="shared" si="42"/>
        <v>0</v>
      </c>
      <c r="AC43" s="178">
        <f t="shared" si="43"/>
        <v>1600</v>
      </c>
      <c r="AD43" s="178">
        <v>1600</v>
      </c>
      <c r="AE43" s="178"/>
      <c r="AF43" s="247"/>
    </row>
    <row r="44" spans="1:32" s="154" customFormat="1" ht="33.75">
      <c r="A44" s="235">
        <v>7</v>
      </c>
      <c r="B44" s="251" t="s">
        <v>211</v>
      </c>
      <c r="C44" s="217"/>
      <c r="D44" s="252" t="s">
        <v>208</v>
      </c>
      <c r="E44" s="221" t="s">
        <v>629</v>
      </c>
      <c r="F44" s="230" t="s">
        <v>112</v>
      </c>
      <c r="G44" s="222" t="s">
        <v>442</v>
      </c>
      <c r="H44" s="178">
        <f t="shared" si="33"/>
        <v>5000</v>
      </c>
      <c r="I44" s="234">
        <v>5000</v>
      </c>
      <c r="J44" s="178"/>
      <c r="K44" s="178"/>
      <c r="L44" s="180">
        <v>312</v>
      </c>
      <c r="M44" s="178">
        <v>2100</v>
      </c>
      <c r="N44" s="178">
        <f t="shared" si="35"/>
        <v>2000</v>
      </c>
      <c r="O44" s="180">
        <v>2000</v>
      </c>
      <c r="P44" s="178"/>
      <c r="Q44" s="180">
        <f t="shared" si="36"/>
        <v>245.596</v>
      </c>
      <c r="R44" s="420">
        <v>245.596</v>
      </c>
      <c r="S44" s="178"/>
      <c r="T44" s="178">
        <f t="shared" si="37"/>
        <v>2000</v>
      </c>
      <c r="U44" s="246">
        <v>2000</v>
      </c>
      <c r="V44" s="178"/>
      <c r="W44" s="180">
        <f t="shared" si="38"/>
        <v>5000</v>
      </c>
      <c r="X44" s="178">
        <f t="shared" si="39"/>
        <v>5000</v>
      </c>
      <c r="Y44" s="178"/>
      <c r="Z44" s="178">
        <f t="shared" si="45"/>
        <v>3000</v>
      </c>
      <c r="AA44" s="178">
        <f t="shared" si="41"/>
        <v>3000</v>
      </c>
      <c r="AB44" s="180">
        <f t="shared" si="42"/>
        <v>0</v>
      </c>
      <c r="AC44" s="178">
        <f t="shared" si="43"/>
        <v>1500</v>
      </c>
      <c r="AD44" s="178">
        <f t="shared" si="46"/>
        <v>1500</v>
      </c>
      <c r="AE44" s="178"/>
      <c r="AF44" s="247"/>
    </row>
    <row r="45" spans="1:32" s="154" customFormat="1" ht="67.5">
      <c r="A45" s="235">
        <v>8</v>
      </c>
      <c r="B45" s="251" t="s">
        <v>212</v>
      </c>
      <c r="C45" s="217"/>
      <c r="D45" s="252" t="s">
        <v>208</v>
      </c>
      <c r="E45" s="221" t="s">
        <v>630</v>
      </c>
      <c r="F45" s="230" t="s">
        <v>112</v>
      </c>
      <c r="G45" s="222" t="s">
        <v>443</v>
      </c>
      <c r="H45" s="178">
        <f t="shared" si="33"/>
        <v>4500</v>
      </c>
      <c r="I45" s="234">
        <v>4500</v>
      </c>
      <c r="J45" s="178"/>
      <c r="K45" s="178"/>
      <c r="L45" s="180">
        <f>305.908+10</f>
        <v>315.90800000000002</v>
      </c>
      <c r="M45" s="178">
        <v>1980</v>
      </c>
      <c r="N45" s="178">
        <f t="shared" si="35"/>
        <v>1800</v>
      </c>
      <c r="O45" s="180">
        <v>1800</v>
      </c>
      <c r="P45" s="178"/>
      <c r="Q45" s="180">
        <f t="shared" si="36"/>
        <v>284.315</v>
      </c>
      <c r="R45" s="180">
        <v>284.315</v>
      </c>
      <c r="S45" s="178"/>
      <c r="T45" s="178">
        <f t="shared" si="37"/>
        <v>1800</v>
      </c>
      <c r="U45" s="246">
        <v>1800</v>
      </c>
      <c r="V45" s="178"/>
      <c r="W45" s="180">
        <f t="shared" si="38"/>
        <v>4500</v>
      </c>
      <c r="X45" s="178">
        <f t="shared" si="39"/>
        <v>4500</v>
      </c>
      <c r="Y45" s="178"/>
      <c r="Z45" s="178">
        <f t="shared" si="45"/>
        <v>2700</v>
      </c>
      <c r="AA45" s="178">
        <f t="shared" si="41"/>
        <v>2700</v>
      </c>
      <c r="AB45" s="180">
        <f t="shared" si="42"/>
        <v>0</v>
      </c>
      <c r="AC45" s="178">
        <f t="shared" si="43"/>
        <v>1350</v>
      </c>
      <c r="AD45" s="178">
        <f t="shared" si="46"/>
        <v>1350</v>
      </c>
      <c r="AE45" s="178"/>
      <c r="AF45" s="247"/>
    </row>
    <row r="46" spans="1:32" s="154" customFormat="1" ht="45">
      <c r="A46" s="235">
        <v>9</v>
      </c>
      <c r="B46" s="251" t="s">
        <v>213</v>
      </c>
      <c r="C46" s="217"/>
      <c r="D46" s="252" t="s">
        <v>424</v>
      </c>
      <c r="E46" s="221" t="s">
        <v>631</v>
      </c>
      <c r="F46" s="230" t="s">
        <v>112</v>
      </c>
      <c r="G46" s="222" t="s">
        <v>444</v>
      </c>
      <c r="H46" s="178">
        <f t="shared" si="33"/>
        <v>24841</v>
      </c>
      <c r="I46" s="234">
        <v>24841</v>
      </c>
      <c r="J46" s="178"/>
      <c r="K46" s="178"/>
      <c r="L46" s="180">
        <v>650</v>
      </c>
      <c r="M46" s="178">
        <v>8694</v>
      </c>
      <c r="N46" s="178">
        <f t="shared" si="35"/>
        <v>7000</v>
      </c>
      <c r="O46" s="180">
        <v>7000</v>
      </c>
      <c r="P46" s="178"/>
      <c r="Q46" s="180">
        <f t="shared" si="36"/>
        <v>338.09100000000001</v>
      </c>
      <c r="R46" s="180">
        <v>338.09100000000001</v>
      </c>
      <c r="S46" s="178"/>
      <c r="T46" s="178">
        <f t="shared" si="37"/>
        <v>7000</v>
      </c>
      <c r="U46" s="246">
        <v>7000</v>
      </c>
      <c r="V46" s="178"/>
      <c r="W46" s="180">
        <f t="shared" si="38"/>
        <v>24841</v>
      </c>
      <c r="X46" s="178">
        <f t="shared" si="39"/>
        <v>24841</v>
      </c>
      <c r="Y46" s="178"/>
      <c r="Z46" s="178">
        <f t="shared" ref="Z46" si="47">AA46+AB46</f>
        <v>17841</v>
      </c>
      <c r="AA46" s="178">
        <f t="shared" si="41"/>
        <v>17841</v>
      </c>
      <c r="AB46" s="180">
        <f t="shared" si="42"/>
        <v>0</v>
      </c>
      <c r="AC46" s="178">
        <f t="shared" si="43"/>
        <v>5000</v>
      </c>
      <c r="AD46" s="178">
        <v>5000</v>
      </c>
      <c r="AE46" s="178"/>
      <c r="AF46" s="247"/>
    </row>
    <row r="47" spans="1:32" s="154" customFormat="1" ht="33.75">
      <c r="A47" s="235">
        <v>10</v>
      </c>
      <c r="B47" s="251" t="s">
        <v>210</v>
      </c>
      <c r="C47" s="217"/>
      <c r="D47" s="252" t="s">
        <v>121</v>
      </c>
      <c r="E47" s="221" t="s">
        <v>637</v>
      </c>
      <c r="F47" s="230" t="s">
        <v>112</v>
      </c>
      <c r="G47" s="222" t="s">
        <v>445</v>
      </c>
      <c r="H47" s="178">
        <f t="shared" si="33"/>
        <v>4000</v>
      </c>
      <c r="I47" s="234">
        <v>4000</v>
      </c>
      <c r="J47" s="178"/>
      <c r="K47" s="178"/>
      <c r="L47" s="180">
        <v>257</v>
      </c>
      <c r="M47" s="178">
        <v>1680</v>
      </c>
      <c r="N47" s="178">
        <f t="shared" si="35"/>
        <v>1600</v>
      </c>
      <c r="O47" s="180">
        <v>1600</v>
      </c>
      <c r="P47" s="178"/>
      <c r="Q47" s="180">
        <f t="shared" si="36"/>
        <v>1172.07</v>
      </c>
      <c r="R47" s="180">
        <f>182.07+990</f>
        <v>1172.07</v>
      </c>
      <c r="S47" s="178"/>
      <c r="T47" s="178">
        <f t="shared" si="37"/>
        <v>1600</v>
      </c>
      <c r="U47" s="246">
        <v>1600</v>
      </c>
      <c r="V47" s="178"/>
      <c r="W47" s="180">
        <f t="shared" si="38"/>
        <v>4000</v>
      </c>
      <c r="X47" s="178">
        <f t="shared" si="39"/>
        <v>4000</v>
      </c>
      <c r="Y47" s="178"/>
      <c r="Z47" s="178">
        <f t="shared" ref="Z47:Z59" si="48">AA47+AB47</f>
        <v>2400</v>
      </c>
      <c r="AA47" s="178">
        <f t="shared" si="41"/>
        <v>2400</v>
      </c>
      <c r="AB47" s="180">
        <f t="shared" si="42"/>
        <v>0</v>
      </c>
      <c r="AC47" s="178">
        <f t="shared" si="43"/>
        <v>1200</v>
      </c>
      <c r="AD47" s="178">
        <f>H47*70%-N47</f>
        <v>1200</v>
      </c>
      <c r="AE47" s="178"/>
      <c r="AF47" s="247"/>
    </row>
    <row r="48" spans="1:32" s="154" customFormat="1" ht="33.75">
      <c r="A48" s="235">
        <v>11</v>
      </c>
      <c r="B48" s="251" t="s">
        <v>215</v>
      </c>
      <c r="C48" s="217"/>
      <c r="D48" s="252" t="s">
        <v>208</v>
      </c>
      <c r="E48" s="221" t="s">
        <v>632</v>
      </c>
      <c r="F48" s="230" t="s">
        <v>112</v>
      </c>
      <c r="G48" s="222" t="s">
        <v>446</v>
      </c>
      <c r="H48" s="178">
        <f t="shared" si="33"/>
        <v>1500</v>
      </c>
      <c r="I48" s="234">
        <v>1500</v>
      </c>
      <c r="J48" s="178"/>
      <c r="K48" s="178"/>
      <c r="L48" s="180">
        <v>99</v>
      </c>
      <c r="M48" s="178">
        <v>630</v>
      </c>
      <c r="N48" s="178">
        <f t="shared" si="35"/>
        <v>600</v>
      </c>
      <c r="O48" s="180">
        <v>600</v>
      </c>
      <c r="P48" s="178"/>
      <c r="Q48" s="180">
        <f t="shared" si="36"/>
        <v>69.319999999999993</v>
      </c>
      <c r="R48" s="180">
        <v>69.319999999999993</v>
      </c>
      <c r="S48" s="178"/>
      <c r="T48" s="178">
        <f t="shared" si="37"/>
        <v>600</v>
      </c>
      <c r="U48" s="246">
        <v>600</v>
      </c>
      <c r="V48" s="178"/>
      <c r="W48" s="180">
        <f t="shared" si="38"/>
        <v>1500</v>
      </c>
      <c r="X48" s="178">
        <f t="shared" si="39"/>
        <v>1500</v>
      </c>
      <c r="Y48" s="178"/>
      <c r="Z48" s="178">
        <f t="shared" si="48"/>
        <v>900</v>
      </c>
      <c r="AA48" s="178">
        <f t="shared" si="41"/>
        <v>900</v>
      </c>
      <c r="AB48" s="180">
        <f t="shared" si="42"/>
        <v>0</v>
      </c>
      <c r="AC48" s="178">
        <f t="shared" si="43"/>
        <v>800</v>
      </c>
      <c r="AD48" s="178">
        <v>800</v>
      </c>
      <c r="AE48" s="178"/>
      <c r="AF48" s="247"/>
    </row>
    <row r="49" spans="1:32" s="154" customFormat="1" ht="33.75">
      <c r="A49" s="235">
        <v>12</v>
      </c>
      <c r="B49" s="236" t="s">
        <v>420</v>
      </c>
      <c r="C49" s="217"/>
      <c r="D49" s="222" t="s">
        <v>200</v>
      </c>
      <c r="E49" s="222" t="s">
        <v>425</v>
      </c>
      <c r="F49" s="230" t="s">
        <v>112</v>
      </c>
      <c r="G49" s="222" t="s">
        <v>447</v>
      </c>
      <c r="H49" s="178">
        <f t="shared" si="33"/>
        <v>6000</v>
      </c>
      <c r="I49" s="234">
        <v>5500</v>
      </c>
      <c r="J49" s="178">
        <v>500</v>
      </c>
      <c r="K49" s="178"/>
      <c r="L49" s="180">
        <v>420.00000000000006</v>
      </c>
      <c r="M49" s="178">
        <v>2400</v>
      </c>
      <c r="N49" s="178">
        <f t="shared" si="35"/>
        <v>2400</v>
      </c>
      <c r="O49" s="180">
        <v>2400</v>
      </c>
      <c r="P49" s="178"/>
      <c r="Q49" s="180">
        <f t="shared" si="36"/>
        <v>353.589</v>
      </c>
      <c r="R49" s="180">
        <v>353.589</v>
      </c>
      <c r="S49" s="178"/>
      <c r="T49" s="178">
        <f t="shared" si="37"/>
        <v>2400</v>
      </c>
      <c r="U49" s="246">
        <v>2400</v>
      </c>
      <c r="V49" s="178"/>
      <c r="W49" s="180">
        <f t="shared" si="38"/>
        <v>6000</v>
      </c>
      <c r="X49" s="178">
        <f t="shared" si="39"/>
        <v>5500</v>
      </c>
      <c r="Y49" s="178">
        <v>500</v>
      </c>
      <c r="Z49" s="178">
        <f t="shared" si="48"/>
        <v>3600</v>
      </c>
      <c r="AA49" s="178">
        <f t="shared" si="41"/>
        <v>3100</v>
      </c>
      <c r="AB49" s="180">
        <f t="shared" si="42"/>
        <v>500</v>
      </c>
      <c r="AC49" s="178">
        <f t="shared" si="43"/>
        <v>1800</v>
      </c>
      <c r="AD49" s="178">
        <f>H49*70%-N49</f>
        <v>1800</v>
      </c>
      <c r="AE49" s="178"/>
      <c r="AF49" s="255" t="s">
        <v>654</v>
      </c>
    </row>
    <row r="50" spans="1:32" s="154" customFormat="1" ht="56.25">
      <c r="A50" s="235">
        <v>13</v>
      </c>
      <c r="B50" s="236" t="s">
        <v>421</v>
      </c>
      <c r="C50" s="217"/>
      <c r="D50" s="222" t="s">
        <v>200</v>
      </c>
      <c r="E50" s="221" t="s">
        <v>426</v>
      </c>
      <c r="F50" s="230" t="s">
        <v>112</v>
      </c>
      <c r="G50" s="222" t="s">
        <v>448</v>
      </c>
      <c r="H50" s="178">
        <f t="shared" si="33"/>
        <v>4000</v>
      </c>
      <c r="I50" s="234">
        <v>3500</v>
      </c>
      <c r="J50" s="178">
        <v>500</v>
      </c>
      <c r="K50" s="178"/>
      <c r="L50" s="180">
        <v>280</v>
      </c>
      <c r="M50" s="178">
        <v>1600</v>
      </c>
      <c r="N50" s="178">
        <f t="shared" si="35"/>
        <v>1600</v>
      </c>
      <c r="O50" s="180">
        <v>1600</v>
      </c>
      <c r="P50" s="178"/>
      <c r="Q50" s="180">
        <f t="shared" si="36"/>
        <v>181.87</v>
      </c>
      <c r="R50" s="180">
        <v>181.87</v>
      </c>
      <c r="S50" s="178"/>
      <c r="T50" s="178">
        <f t="shared" si="37"/>
        <v>1600</v>
      </c>
      <c r="U50" s="246">
        <v>1600</v>
      </c>
      <c r="V50" s="178"/>
      <c r="W50" s="180">
        <f t="shared" si="38"/>
        <v>4000</v>
      </c>
      <c r="X50" s="178">
        <f t="shared" si="39"/>
        <v>3500</v>
      </c>
      <c r="Y50" s="178">
        <v>500</v>
      </c>
      <c r="Z50" s="178">
        <f t="shared" si="48"/>
        <v>2400</v>
      </c>
      <c r="AA50" s="178">
        <f t="shared" si="41"/>
        <v>1900</v>
      </c>
      <c r="AB50" s="180">
        <f t="shared" si="42"/>
        <v>500</v>
      </c>
      <c r="AC50" s="178">
        <f t="shared" si="43"/>
        <v>1200</v>
      </c>
      <c r="AD50" s="178">
        <f>H50*70%-N50</f>
        <v>1200</v>
      </c>
      <c r="AE50" s="178"/>
      <c r="AF50" s="255" t="s">
        <v>654</v>
      </c>
    </row>
    <row r="51" spans="1:32" s="154" customFormat="1" ht="56.25">
      <c r="A51" s="235">
        <v>14</v>
      </c>
      <c r="B51" s="236" t="s">
        <v>201</v>
      </c>
      <c r="C51" s="217"/>
      <c r="D51" s="221" t="s">
        <v>110</v>
      </c>
      <c r="E51" s="221" t="s">
        <v>427</v>
      </c>
      <c r="F51" s="230" t="s">
        <v>112</v>
      </c>
      <c r="G51" s="222" t="s">
        <v>449</v>
      </c>
      <c r="H51" s="178">
        <f t="shared" si="33"/>
        <v>7000</v>
      </c>
      <c r="I51" s="234">
        <v>6000</v>
      </c>
      <c r="J51" s="178">
        <v>1000</v>
      </c>
      <c r="K51" s="178"/>
      <c r="L51" s="180">
        <v>490.00000000000006</v>
      </c>
      <c r="M51" s="178">
        <v>2800</v>
      </c>
      <c r="N51" s="178">
        <f t="shared" si="35"/>
        <v>2800</v>
      </c>
      <c r="O51" s="180">
        <v>2800</v>
      </c>
      <c r="P51" s="178"/>
      <c r="Q51" s="180">
        <f t="shared" si="36"/>
        <v>200</v>
      </c>
      <c r="R51" s="180">
        <v>200</v>
      </c>
      <c r="S51" s="178"/>
      <c r="T51" s="178">
        <f t="shared" si="37"/>
        <v>2800</v>
      </c>
      <c r="U51" s="246">
        <v>2800</v>
      </c>
      <c r="V51" s="178"/>
      <c r="W51" s="180">
        <f t="shared" si="38"/>
        <v>7000</v>
      </c>
      <c r="X51" s="178">
        <f t="shared" si="39"/>
        <v>6000</v>
      </c>
      <c r="Y51" s="178">
        <v>1000</v>
      </c>
      <c r="Z51" s="178">
        <f t="shared" si="48"/>
        <v>4200</v>
      </c>
      <c r="AA51" s="178">
        <f t="shared" si="41"/>
        <v>3200</v>
      </c>
      <c r="AB51" s="180">
        <f t="shared" si="42"/>
        <v>1000</v>
      </c>
      <c r="AC51" s="178">
        <f t="shared" si="43"/>
        <v>2100</v>
      </c>
      <c r="AD51" s="178">
        <f>H51*70%-N51</f>
        <v>2100</v>
      </c>
      <c r="AE51" s="178"/>
      <c r="AF51" s="255" t="s">
        <v>654</v>
      </c>
    </row>
    <row r="52" spans="1:32" s="154" customFormat="1" ht="33.75">
      <c r="A52" s="235">
        <v>15</v>
      </c>
      <c r="B52" s="236" t="s">
        <v>202</v>
      </c>
      <c r="C52" s="217"/>
      <c r="D52" s="221" t="s">
        <v>110</v>
      </c>
      <c r="E52" s="221" t="s">
        <v>428</v>
      </c>
      <c r="F52" s="230" t="s">
        <v>112</v>
      </c>
      <c r="G52" s="222" t="s">
        <v>450</v>
      </c>
      <c r="H52" s="178">
        <f t="shared" si="33"/>
        <v>6000</v>
      </c>
      <c r="I52" s="234">
        <v>5000</v>
      </c>
      <c r="J52" s="178">
        <v>1000</v>
      </c>
      <c r="K52" s="178"/>
      <c r="L52" s="180">
        <v>420.00000000000006</v>
      </c>
      <c r="M52" s="178">
        <v>2400</v>
      </c>
      <c r="N52" s="178">
        <f t="shared" si="35"/>
        <v>2400</v>
      </c>
      <c r="O52" s="180">
        <v>2400</v>
      </c>
      <c r="P52" s="178"/>
      <c r="Q52" s="180">
        <f t="shared" si="36"/>
        <v>0</v>
      </c>
      <c r="R52" s="180"/>
      <c r="S52" s="178"/>
      <c r="T52" s="178">
        <f t="shared" si="37"/>
        <v>2400</v>
      </c>
      <c r="U52" s="246">
        <v>2400</v>
      </c>
      <c r="V52" s="178"/>
      <c r="W52" s="180">
        <f t="shared" si="38"/>
        <v>6000</v>
      </c>
      <c r="X52" s="178">
        <f t="shared" si="39"/>
        <v>5000</v>
      </c>
      <c r="Y52" s="178">
        <v>1000</v>
      </c>
      <c r="Z52" s="178">
        <f t="shared" si="48"/>
        <v>3600</v>
      </c>
      <c r="AA52" s="178">
        <f t="shared" si="41"/>
        <v>2600</v>
      </c>
      <c r="AB52" s="180">
        <f t="shared" si="42"/>
        <v>1000</v>
      </c>
      <c r="AC52" s="178">
        <f t="shared" si="43"/>
        <v>1800</v>
      </c>
      <c r="AD52" s="178">
        <v>1800</v>
      </c>
      <c r="AE52" s="178"/>
      <c r="AF52" s="255" t="s">
        <v>654</v>
      </c>
    </row>
    <row r="53" spans="1:32" s="154" customFormat="1" ht="73.5" customHeight="1">
      <c r="A53" s="235">
        <v>16</v>
      </c>
      <c r="B53" s="238" t="s">
        <v>214</v>
      </c>
      <c r="C53" s="217"/>
      <c r="D53" s="222" t="s">
        <v>110</v>
      </c>
      <c r="E53" s="222" t="s">
        <v>429</v>
      </c>
      <c r="F53" s="230" t="s">
        <v>112</v>
      </c>
      <c r="G53" s="222" t="s">
        <v>451</v>
      </c>
      <c r="H53" s="178">
        <f t="shared" si="33"/>
        <v>7000</v>
      </c>
      <c r="I53" s="234">
        <v>5000</v>
      </c>
      <c r="J53" s="178">
        <v>2000</v>
      </c>
      <c r="K53" s="178"/>
      <c r="L53" s="180">
        <v>490.00000000000006</v>
      </c>
      <c r="M53" s="178">
        <v>2800</v>
      </c>
      <c r="N53" s="178">
        <f t="shared" si="35"/>
        <v>2800</v>
      </c>
      <c r="O53" s="180">
        <v>2800</v>
      </c>
      <c r="P53" s="178"/>
      <c r="Q53" s="180">
        <f t="shared" si="36"/>
        <v>256.13900000000001</v>
      </c>
      <c r="R53" s="180">
        <v>256.13900000000001</v>
      </c>
      <c r="S53" s="178"/>
      <c r="T53" s="178">
        <f t="shared" si="37"/>
        <v>2800</v>
      </c>
      <c r="U53" s="246">
        <v>2800</v>
      </c>
      <c r="V53" s="178"/>
      <c r="W53" s="180">
        <f t="shared" si="38"/>
        <v>7000</v>
      </c>
      <c r="X53" s="178">
        <f t="shared" si="39"/>
        <v>5000</v>
      </c>
      <c r="Y53" s="178">
        <v>2000</v>
      </c>
      <c r="Z53" s="178">
        <f t="shared" si="48"/>
        <v>4200</v>
      </c>
      <c r="AA53" s="178">
        <f t="shared" si="41"/>
        <v>2200</v>
      </c>
      <c r="AB53" s="180">
        <f t="shared" si="42"/>
        <v>2000</v>
      </c>
      <c r="AC53" s="178">
        <f t="shared" si="43"/>
        <v>1500</v>
      </c>
      <c r="AD53" s="178">
        <v>1500</v>
      </c>
      <c r="AE53" s="178"/>
      <c r="AF53" s="255" t="s">
        <v>654</v>
      </c>
    </row>
    <row r="54" spans="1:32" s="154" customFormat="1" ht="33.75">
      <c r="A54" s="235">
        <v>17</v>
      </c>
      <c r="B54" s="238" t="s">
        <v>216</v>
      </c>
      <c r="C54" s="217"/>
      <c r="D54" s="222" t="s">
        <v>217</v>
      </c>
      <c r="E54" s="222" t="s">
        <v>430</v>
      </c>
      <c r="F54" s="230" t="s">
        <v>112</v>
      </c>
      <c r="G54" s="260" t="s">
        <v>452</v>
      </c>
      <c r="H54" s="178">
        <f t="shared" si="33"/>
        <v>3150</v>
      </c>
      <c r="I54" s="234">
        <v>3150</v>
      </c>
      <c r="J54" s="178"/>
      <c r="K54" s="178"/>
      <c r="L54" s="180">
        <v>63</v>
      </c>
      <c r="M54" s="178">
        <v>1800</v>
      </c>
      <c r="N54" s="178">
        <f t="shared" si="35"/>
        <v>1800</v>
      </c>
      <c r="O54" s="180">
        <v>1800</v>
      </c>
      <c r="P54" s="178"/>
      <c r="Q54" s="180">
        <f t="shared" si="36"/>
        <v>0</v>
      </c>
      <c r="R54" s="180"/>
      <c r="S54" s="178"/>
      <c r="T54" s="178">
        <f t="shared" si="37"/>
        <v>1800</v>
      </c>
      <c r="U54" s="246">
        <v>1800</v>
      </c>
      <c r="V54" s="178"/>
      <c r="W54" s="180">
        <f t="shared" si="38"/>
        <v>3150</v>
      </c>
      <c r="X54" s="178">
        <f t="shared" si="39"/>
        <v>3150</v>
      </c>
      <c r="Y54" s="178"/>
      <c r="Z54" s="178">
        <f t="shared" si="48"/>
        <v>1350</v>
      </c>
      <c r="AA54" s="178">
        <f t="shared" si="41"/>
        <v>1350</v>
      </c>
      <c r="AB54" s="180">
        <f t="shared" si="42"/>
        <v>0</v>
      </c>
      <c r="AC54" s="178">
        <f t="shared" si="43"/>
        <v>400</v>
      </c>
      <c r="AD54" s="178">
        <v>400</v>
      </c>
      <c r="AE54" s="178"/>
      <c r="AF54" s="247"/>
    </row>
    <row r="55" spans="1:32" s="154" customFormat="1" ht="78.75">
      <c r="A55" s="235">
        <v>18</v>
      </c>
      <c r="B55" s="261" t="s">
        <v>218</v>
      </c>
      <c r="C55" s="217"/>
      <c r="D55" s="260" t="s">
        <v>219</v>
      </c>
      <c r="E55" s="260" t="s">
        <v>431</v>
      </c>
      <c r="F55" s="230" t="s">
        <v>112</v>
      </c>
      <c r="G55" s="260" t="s">
        <v>453</v>
      </c>
      <c r="H55" s="178">
        <f t="shared" si="33"/>
        <v>2000</v>
      </c>
      <c r="I55" s="234">
        <v>2000</v>
      </c>
      <c r="J55" s="178"/>
      <c r="K55" s="178"/>
      <c r="L55" s="180">
        <v>140</v>
      </c>
      <c r="M55" s="178">
        <v>1000</v>
      </c>
      <c r="N55" s="178">
        <f t="shared" si="35"/>
        <v>1000</v>
      </c>
      <c r="O55" s="180">
        <v>1000</v>
      </c>
      <c r="P55" s="178"/>
      <c r="Q55" s="180">
        <f t="shared" si="36"/>
        <v>0</v>
      </c>
      <c r="R55" s="180"/>
      <c r="S55" s="178"/>
      <c r="T55" s="178">
        <f t="shared" si="37"/>
        <v>1000</v>
      </c>
      <c r="U55" s="246">
        <v>1000</v>
      </c>
      <c r="V55" s="178"/>
      <c r="W55" s="180">
        <f t="shared" si="38"/>
        <v>2000</v>
      </c>
      <c r="X55" s="178">
        <f t="shared" si="39"/>
        <v>2000</v>
      </c>
      <c r="Y55" s="178"/>
      <c r="Z55" s="178">
        <f t="shared" si="48"/>
        <v>1000</v>
      </c>
      <c r="AA55" s="178">
        <f t="shared" si="41"/>
        <v>1000</v>
      </c>
      <c r="AB55" s="180">
        <f t="shared" si="42"/>
        <v>0</v>
      </c>
      <c r="AC55" s="178">
        <f t="shared" si="43"/>
        <v>400</v>
      </c>
      <c r="AD55" s="178">
        <f t="shared" ref="AD55:AD59" si="49">I55*70%-N55</f>
        <v>400</v>
      </c>
      <c r="AE55" s="178"/>
      <c r="AF55" s="247"/>
    </row>
    <row r="56" spans="1:32" s="154" customFormat="1" ht="45">
      <c r="A56" s="235">
        <v>19</v>
      </c>
      <c r="B56" s="236" t="s">
        <v>222</v>
      </c>
      <c r="C56" s="217"/>
      <c r="D56" s="222" t="s">
        <v>208</v>
      </c>
      <c r="E56" s="221" t="s">
        <v>432</v>
      </c>
      <c r="F56" s="230" t="s">
        <v>112</v>
      </c>
      <c r="G56" s="222" t="s">
        <v>454</v>
      </c>
      <c r="H56" s="178">
        <f t="shared" si="33"/>
        <v>4000</v>
      </c>
      <c r="I56" s="234">
        <v>4000</v>
      </c>
      <c r="J56" s="178"/>
      <c r="K56" s="178"/>
      <c r="L56" s="180">
        <v>280</v>
      </c>
      <c r="M56" s="178">
        <v>2215</v>
      </c>
      <c r="N56" s="178">
        <f t="shared" si="35"/>
        <v>2215</v>
      </c>
      <c r="O56" s="180">
        <v>2215</v>
      </c>
      <c r="P56" s="178"/>
      <c r="Q56" s="180">
        <f t="shared" si="36"/>
        <v>0</v>
      </c>
      <c r="R56" s="180"/>
      <c r="S56" s="178"/>
      <c r="T56" s="178">
        <f t="shared" si="37"/>
        <v>2215</v>
      </c>
      <c r="U56" s="246">
        <v>2215</v>
      </c>
      <c r="V56" s="178"/>
      <c r="W56" s="180">
        <f t="shared" si="38"/>
        <v>4000</v>
      </c>
      <c r="X56" s="178">
        <f t="shared" si="39"/>
        <v>4000</v>
      </c>
      <c r="Y56" s="178"/>
      <c r="Z56" s="178">
        <f t="shared" si="48"/>
        <v>1785</v>
      </c>
      <c r="AA56" s="178">
        <f t="shared" si="41"/>
        <v>1785</v>
      </c>
      <c r="AB56" s="180">
        <f t="shared" si="42"/>
        <v>0</v>
      </c>
      <c r="AC56" s="178">
        <f t="shared" si="43"/>
        <v>580</v>
      </c>
      <c r="AD56" s="178">
        <v>580</v>
      </c>
      <c r="AE56" s="178"/>
      <c r="AF56" s="247"/>
    </row>
    <row r="57" spans="1:32" s="154" customFormat="1" ht="45">
      <c r="A57" s="235">
        <v>20</v>
      </c>
      <c r="B57" s="236" t="s">
        <v>223</v>
      </c>
      <c r="C57" s="217"/>
      <c r="D57" s="222" t="s">
        <v>208</v>
      </c>
      <c r="E57" s="221" t="s">
        <v>433</v>
      </c>
      <c r="F57" s="230" t="s">
        <v>112</v>
      </c>
      <c r="G57" s="222" t="s">
        <v>455</v>
      </c>
      <c r="H57" s="178">
        <f t="shared" si="33"/>
        <v>5000</v>
      </c>
      <c r="I57" s="234">
        <v>5000</v>
      </c>
      <c r="J57" s="178"/>
      <c r="K57" s="178"/>
      <c r="L57" s="180">
        <v>100</v>
      </c>
      <c r="M57" s="178">
        <v>2980</v>
      </c>
      <c r="N57" s="178">
        <f t="shared" si="35"/>
        <v>2980</v>
      </c>
      <c r="O57" s="180">
        <v>2980</v>
      </c>
      <c r="P57" s="178"/>
      <c r="Q57" s="180">
        <f t="shared" si="36"/>
        <v>0</v>
      </c>
      <c r="R57" s="180"/>
      <c r="S57" s="178"/>
      <c r="T57" s="178">
        <f t="shared" si="37"/>
        <v>2980</v>
      </c>
      <c r="U57" s="246">
        <v>2980</v>
      </c>
      <c r="V57" s="178"/>
      <c r="W57" s="180">
        <f t="shared" si="38"/>
        <v>5000</v>
      </c>
      <c r="X57" s="178">
        <f t="shared" si="39"/>
        <v>5000</v>
      </c>
      <c r="Y57" s="178"/>
      <c r="Z57" s="178">
        <f t="shared" si="48"/>
        <v>2020</v>
      </c>
      <c r="AA57" s="178">
        <f t="shared" si="41"/>
        <v>2020</v>
      </c>
      <c r="AB57" s="180">
        <f t="shared" si="42"/>
        <v>0</v>
      </c>
      <c r="AC57" s="178">
        <f t="shared" si="43"/>
        <v>500</v>
      </c>
      <c r="AD57" s="178">
        <v>500</v>
      </c>
      <c r="AE57" s="178"/>
      <c r="AF57" s="247"/>
    </row>
    <row r="58" spans="1:32" s="154" customFormat="1" ht="33.75">
      <c r="A58" s="235">
        <v>21</v>
      </c>
      <c r="B58" s="236" t="s">
        <v>221</v>
      </c>
      <c r="C58" s="217"/>
      <c r="D58" s="222" t="s">
        <v>193</v>
      </c>
      <c r="E58" s="221" t="s">
        <v>434</v>
      </c>
      <c r="F58" s="230" t="s">
        <v>112</v>
      </c>
      <c r="G58" s="222" t="s">
        <v>456</v>
      </c>
      <c r="H58" s="178">
        <f t="shared" si="33"/>
        <v>4500</v>
      </c>
      <c r="I58" s="234">
        <v>4500</v>
      </c>
      <c r="J58" s="178"/>
      <c r="K58" s="178"/>
      <c r="L58" s="180">
        <v>90</v>
      </c>
      <c r="M58" s="178">
        <v>2500</v>
      </c>
      <c r="N58" s="178">
        <f t="shared" si="35"/>
        <v>2500</v>
      </c>
      <c r="O58" s="180">
        <v>2500</v>
      </c>
      <c r="P58" s="178"/>
      <c r="Q58" s="180">
        <f t="shared" si="36"/>
        <v>0</v>
      </c>
      <c r="R58" s="180"/>
      <c r="S58" s="178"/>
      <c r="T58" s="178">
        <f t="shared" si="37"/>
        <v>2500</v>
      </c>
      <c r="U58" s="246">
        <v>2500</v>
      </c>
      <c r="V58" s="178"/>
      <c r="W58" s="180">
        <f t="shared" si="38"/>
        <v>4500</v>
      </c>
      <c r="X58" s="178">
        <f t="shared" si="39"/>
        <v>4500</v>
      </c>
      <c r="Y58" s="178"/>
      <c r="Z58" s="178">
        <f t="shared" si="48"/>
        <v>2000</v>
      </c>
      <c r="AA58" s="178">
        <f t="shared" si="41"/>
        <v>2000</v>
      </c>
      <c r="AB58" s="180">
        <f t="shared" si="42"/>
        <v>0</v>
      </c>
      <c r="AC58" s="178">
        <f t="shared" si="43"/>
        <v>650</v>
      </c>
      <c r="AD58" s="178">
        <f t="shared" si="49"/>
        <v>650</v>
      </c>
      <c r="AE58" s="178"/>
      <c r="AF58" s="247"/>
    </row>
    <row r="59" spans="1:32" s="154" customFormat="1" ht="33.75">
      <c r="A59" s="235">
        <v>22</v>
      </c>
      <c r="B59" s="236" t="s">
        <v>220</v>
      </c>
      <c r="C59" s="217"/>
      <c r="D59" s="222" t="s">
        <v>193</v>
      </c>
      <c r="E59" s="221" t="s">
        <v>435</v>
      </c>
      <c r="F59" s="230" t="s">
        <v>112</v>
      </c>
      <c r="G59" s="222" t="s">
        <v>457</v>
      </c>
      <c r="H59" s="178">
        <f t="shared" si="33"/>
        <v>2000</v>
      </c>
      <c r="I59" s="234">
        <v>2000</v>
      </c>
      <c r="J59" s="178"/>
      <c r="K59" s="178"/>
      <c r="L59" s="180">
        <v>140</v>
      </c>
      <c r="M59" s="178">
        <v>800</v>
      </c>
      <c r="N59" s="178">
        <f t="shared" si="35"/>
        <v>800</v>
      </c>
      <c r="O59" s="180">
        <v>800</v>
      </c>
      <c r="P59" s="178"/>
      <c r="Q59" s="180">
        <f t="shared" si="36"/>
        <v>0</v>
      </c>
      <c r="R59" s="180"/>
      <c r="S59" s="178"/>
      <c r="T59" s="178">
        <f t="shared" si="37"/>
        <v>800</v>
      </c>
      <c r="U59" s="246">
        <v>800</v>
      </c>
      <c r="V59" s="178"/>
      <c r="W59" s="180">
        <f>X59+Y59</f>
        <v>2000</v>
      </c>
      <c r="X59" s="178">
        <f t="shared" si="39"/>
        <v>2000</v>
      </c>
      <c r="Y59" s="178"/>
      <c r="Z59" s="178">
        <f t="shared" si="48"/>
        <v>1200</v>
      </c>
      <c r="AA59" s="178">
        <f t="shared" si="41"/>
        <v>1200</v>
      </c>
      <c r="AB59" s="180">
        <f t="shared" si="42"/>
        <v>0</v>
      </c>
      <c r="AC59" s="178">
        <f t="shared" si="43"/>
        <v>600</v>
      </c>
      <c r="AD59" s="178">
        <f t="shared" si="49"/>
        <v>600</v>
      </c>
      <c r="AE59" s="178"/>
      <c r="AF59" s="247"/>
    </row>
    <row r="60" spans="1:32" s="237" customFormat="1" ht="12">
      <c r="A60" s="248" t="s">
        <v>37</v>
      </c>
      <c r="B60" s="560" t="s">
        <v>374</v>
      </c>
      <c r="C60" s="215"/>
      <c r="D60" s="564"/>
      <c r="E60" s="565"/>
      <c r="F60" s="566"/>
      <c r="G60" s="564"/>
      <c r="H60" s="185">
        <f t="shared" ref="H60:AD60" si="50">SUM(H61:H62)</f>
        <v>1000</v>
      </c>
      <c r="I60" s="185">
        <f t="shared" si="50"/>
        <v>1000</v>
      </c>
      <c r="J60" s="185">
        <f t="shared" si="50"/>
        <v>0</v>
      </c>
      <c r="K60" s="185">
        <f t="shared" si="50"/>
        <v>0</v>
      </c>
      <c r="L60" s="185">
        <f t="shared" si="50"/>
        <v>0</v>
      </c>
      <c r="M60" s="185">
        <f t="shared" si="50"/>
        <v>0</v>
      </c>
      <c r="N60" s="185">
        <f t="shared" si="50"/>
        <v>0</v>
      </c>
      <c r="O60" s="185">
        <f t="shared" si="50"/>
        <v>0</v>
      </c>
      <c r="P60" s="185">
        <f t="shared" si="50"/>
        <v>0</v>
      </c>
      <c r="Q60" s="185">
        <f t="shared" si="50"/>
        <v>0</v>
      </c>
      <c r="R60" s="185">
        <f t="shared" si="50"/>
        <v>0</v>
      </c>
      <c r="S60" s="185">
        <f t="shared" si="50"/>
        <v>0</v>
      </c>
      <c r="T60" s="185">
        <f t="shared" si="50"/>
        <v>0</v>
      </c>
      <c r="U60" s="185">
        <f t="shared" si="50"/>
        <v>0</v>
      </c>
      <c r="V60" s="185">
        <f t="shared" si="50"/>
        <v>0</v>
      </c>
      <c r="W60" s="185">
        <f t="shared" si="50"/>
        <v>1000</v>
      </c>
      <c r="X60" s="185">
        <f t="shared" si="50"/>
        <v>1000</v>
      </c>
      <c r="Y60" s="185">
        <f t="shared" si="50"/>
        <v>0</v>
      </c>
      <c r="Z60" s="185">
        <f t="shared" si="50"/>
        <v>1000</v>
      </c>
      <c r="AA60" s="185">
        <f t="shared" si="50"/>
        <v>1000</v>
      </c>
      <c r="AB60" s="185">
        <f t="shared" si="50"/>
        <v>0</v>
      </c>
      <c r="AC60" s="185">
        <f t="shared" si="50"/>
        <v>200</v>
      </c>
      <c r="AD60" s="185">
        <f t="shared" si="50"/>
        <v>200</v>
      </c>
      <c r="AE60" s="185"/>
      <c r="AF60" s="250"/>
    </row>
    <row r="61" spans="1:32" s="231" customFormat="1" ht="45">
      <c r="A61" s="235">
        <v>1</v>
      </c>
      <c r="B61" s="236" t="s">
        <v>693</v>
      </c>
      <c r="C61" s="217"/>
      <c r="D61" s="222" t="s">
        <v>193</v>
      </c>
      <c r="E61" s="221" t="s">
        <v>694</v>
      </c>
      <c r="F61" s="230" t="s">
        <v>662</v>
      </c>
      <c r="G61" s="222"/>
      <c r="H61" s="178">
        <f t="shared" ref="H61" si="51">I61+J61+K61</f>
        <v>1000</v>
      </c>
      <c r="I61" s="178">
        <v>1000</v>
      </c>
      <c r="J61" s="178"/>
      <c r="K61" s="178">
        <v>0</v>
      </c>
      <c r="L61" s="178"/>
      <c r="M61" s="178"/>
      <c r="N61" s="178"/>
      <c r="O61" s="178"/>
      <c r="P61" s="178"/>
      <c r="Q61" s="178"/>
      <c r="R61" s="178"/>
      <c r="S61" s="178"/>
      <c r="T61" s="178"/>
      <c r="U61" s="178"/>
      <c r="V61" s="178"/>
      <c r="W61" s="178">
        <f t="shared" ref="W61" si="52">X61+Y61</f>
        <v>1000</v>
      </c>
      <c r="X61" s="178">
        <f t="shared" ref="X61" si="53">I61</f>
        <v>1000</v>
      </c>
      <c r="Y61" s="178"/>
      <c r="Z61" s="178">
        <f t="shared" ref="Z61" si="54">AA61+AB61</f>
        <v>1000</v>
      </c>
      <c r="AA61" s="178">
        <f t="shared" ref="AA61" si="55">I61-O61</f>
        <v>1000</v>
      </c>
      <c r="AB61" s="178"/>
      <c r="AC61" s="178">
        <f t="shared" ref="AC61" si="56">AD61+AE61</f>
        <v>200</v>
      </c>
      <c r="AD61" s="178">
        <v>200</v>
      </c>
      <c r="AE61" s="178"/>
      <c r="AF61" s="247"/>
    </row>
    <row r="62" spans="1:32" s="154" customFormat="1" ht="12">
      <c r="A62" s="235"/>
      <c r="B62" s="236"/>
      <c r="C62" s="217"/>
      <c r="D62" s="222"/>
      <c r="E62" s="221"/>
      <c r="F62" s="230"/>
      <c r="G62" s="222"/>
      <c r="H62" s="178"/>
      <c r="I62" s="234"/>
      <c r="J62" s="178"/>
      <c r="K62" s="178"/>
      <c r="L62" s="180"/>
      <c r="M62" s="178"/>
      <c r="N62" s="178"/>
      <c r="O62" s="180"/>
      <c r="P62" s="178"/>
      <c r="Q62" s="180"/>
      <c r="R62" s="180"/>
      <c r="S62" s="178"/>
      <c r="T62" s="178"/>
      <c r="U62" s="246"/>
      <c r="V62" s="178"/>
      <c r="W62" s="180"/>
      <c r="X62" s="178"/>
      <c r="Y62" s="178"/>
      <c r="Z62" s="178"/>
      <c r="AA62" s="178"/>
      <c r="AB62" s="180"/>
      <c r="AC62" s="178"/>
      <c r="AD62" s="178"/>
      <c r="AE62" s="178"/>
      <c r="AF62" s="247"/>
    </row>
    <row r="63" spans="1:32" s="154" customFormat="1" ht="48">
      <c r="A63" s="256" t="s">
        <v>376</v>
      </c>
      <c r="B63" s="181" t="s">
        <v>92</v>
      </c>
      <c r="C63" s="218"/>
      <c r="D63" s="214"/>
      <c r="E63" s="214"/>
      <c r="F63" s="214"/>
      <c r="G63" s="214"/>
      <c r="H63" s="175">
        <f t="shared" ref="H63:AE63" si="57">H64+H71+H75+H78+H105+H113+H136</f>
        <v>262166</v>
      </c>
      <c r="I63" s="175">
        <f t="shared" si="57"/>
        <v>257261</v>
      </c>
      <c r="J63" s="175">
        <f t="shared" si="57"/>
        <v>4340</v>
      </c>
      <c r="K63" s="175">
        <f t="shared" si="57"/>
        <v>565</v>
      </c>
      <c r="L63" s="175">
        <f t="shared" si="57"/>
        <v>7375.7990000000009</v>
      </c>
      <c r="M63" s="175">
        <f t="shared" si="57"/>
        <v>69605</v>
      </c>
      <c r="N63" s="175">
        <f t="shared" si="57"/>
        <v>68178</v>
      </c>
      <c r="O63" s="175">
        <f t="shared" si="57"/>
        <v>68178</v>
      </c>
      <c r="P63" s="175">
        <f t="shared" si="57"/>
        <v>0</v>
      </c>
      <c r="Q63" s="175">
        <f t="shared" si="57"/>
        <v>13082.1</v>
      </c>
      <c r="R63" s="175">
        <f t="shared" si="57"/>
        <v>13082.1</v>
      </c>
      <c r="S63" s="175">
        <f t="shared" si="57"/>
        <v>0</v>
      </c>
      <c r="T63" s="175">
        <f t="shared" si="57"/>
        <v>66365</v>
      </c>
      <c r="U63" s="175">
        <f t="shared" si="57"/>
        <v>66365</v>
      </c>
      <c r="V63" s="175">
        <f t="shared" si="57"/>
        <v>0</v>
      </c>
      <c r="W63" s="175">
        <f t="shared" si="57"/>
        <v>255629</v>
      </c>
      <c r="X63" s="175">
        <f t="shared" si="57"/>
        <v>251289</v>
      </c>
      <c r="Y63" s="175">
        <f t="shared" si="57"/>
        <v>4340</v>
      </c>
      <c r="Z63" s="175">
        <f t="shared" si="57"/>
        <v>195326</v>
      </c>
      <c r="AA63" s="175">
        <f t="shared" si="57"/>
        <v>195326</v>
      </c>
      <c r="AB63" s="175">
        <f t="shared" si="57"/>
        <v>0</v>
      </c>
      <c r="AC63" s="175">
        <f t="shared" si="57"/>
        <v>91275</v>
      </c>
      <c r="AD63" s="175">
        <f t="shared" si="57"/>
        <v>91275</v>
      </c>
      <c r="AE63" s="175">
        <f t="shared" si="57"/>
        <v>0</v>
      </c>
      <c r="AF63" s="257"/>
    </row>
    <row r="64" spans="1:32" s="154" customFormat="1" ht="36">
      <c r="A64" s="262" t="s">
        <v>31</v>
      </c>
      <c r="B64" s="186" t="s">
        <v>530</v>
      </c>
      <c r="C64" s="223"/>
      <c r="D64" s="224"/>
      <c r="E64" s="224"/>
      <c r="F64" s="224"/>
      <c r="G64" s="224"/>
      <c r="H64" s="187">
        <f>H65+H68</f>
        <v>11690</v>
      </c>
      <c r="I64" s="187">
        <f t="shared" ref="I64:AD64" si="58">I65+I68</f>
        <v>11690</v>
      </c>
      <c r="J64" s="187">
        <f t="shared" si="58"/>
        <v>0</v>
      </c>
      <c r="K64" s="187">
        <f t="shared" si="58"/>
        <v>0</v>
      </c>
      <c r="L64" s="187">
        <f t="shared" si="58"/>
        <v>680</v>
      </c>
      <c r="M64" s="187">
        <f t="shared" si="58"/>
        <v>4475</v>
      </c>
      <c r="N64" s="187">
        <f t="shared" si="58"/>
        <v>4433</v>
      </c>
      <c r="O64" s="187">
        <f t="shared" si="58"/>
        <v>4433</v>
      </c>
      <c r="P64" s="187">
        <f t="shared" si="58"/>
        <v>0</v>
      </c>
      <c r="Q64" s="187">
        <f t="shared" si="58"/>
        <v>1472.7199999999998</v>
      </c>
      <c r="R64" s="187">
        <f t="shared" si="58"/>
        <v>1472.7199999999998</v>
      </c>
      <c r="S64" s="187">
        <f t="shared" si="58"/>
        <v>0</v>
      </c>
      <c r="T64" s="187">
        <f t="shared" si="58"/>
        <v>4433</v>
      </c>
      <c r="U64" s="187">
        <f t="shared" si="58"/>
        <v>4433</v>
      </c>
      <c r="V64" s="187">
        <f t="shared" si="58"/>
        <v>0</v>
      </c>
      <c r="W64" s="187">
        <f t="shared" si="58"/>
        <v>11690</v>
      </c>
      <c r="X64" s="187">
        <f t="shared" si="58"/>
        <v>11690</v>
      </c>
      <c r="Y64" s="187">
        <f t="shared" si="58"/>
        <v>0</v>
      </c>
      <c r="Z64" s="187">
        <f t="shared" si="58"/>
        <v>7257</v>
      </c>
      <c r="AA64" s="187">
        <f t="shared" si="58"/>
        <v>7257</v>
      </c>
      <c r="AB64" s="187">
        <f t="shared" si="58"/>
        <v>0</v>
      </c>
      <c r="AC64" s="187">
        <f t="shared" si="58"/>
        <v>5020</v>
      </c>
      <c r="AD64" s="187">
        <f t="shared" si="58"/>
        <v>5020</v>
      </c>
      <c r="AE64" s="187">
        <f t="shared" ref="AE64" si="59">AE65</f>
        <v>0</v>
      </c>
      <c r="AF64" s="263"/>
    </row>
    <row r="65" spans="1:32" s="154" customFormat="1" ht="12">
      <c r="A65" s="248" t="s">
        <v>36</v>
      </c>
      <c r="B65" s="249" t="s">
        <v>458</v>
      </c>
      <c r="C65" s="215"/>
      <c r="D65" s="216"/>
      <c r="E65" s="216"/>
      <c r="F65" s="216"/>
      <c r="G65" s="216"/>
      <c r="H65" s="185">
        <f>SUM(H66:H67)</f>
        <v>5811</v>
      </c>
      <c r="I65" s="185">
        <f t="shared" ref="I65:AE65" si="60">SUM(I66:I67)</f>
        <v>5811</v>
      </c>
      <c r="J65" s="185">
        <f t="shared" si="60"/>
        <v>0</v>
      </c>
      <c r="K65" s="185">
        <f t="shared" si="60"/>
        <v>0</v>
      </c>
      <c r="L65" s="185">
        <f t="shared" si="60"/>
        <v>680</v>
      </c>
      <c r="M65" s="185">
        <f t="shared" si="60"/>
        <v>4475</v>
      </c>
      <c r="N65" s="185">
        <f t="shared" si="60"/>
        <v>4433</v>
      </c>
      <c r="O65" s="185">
        <f t="shared" si="60"/>
        <v>4433</v>
      </c>
      <c r="P65" s="185">
        <f t="shared" si="60"/>
        <v>0</v>
      </c>
      <c r="Q65" s="185">
        <f t="shared" si="60"/>
        <v>1472.7199999999998</v>
      </c>
      <c r="R65" s="185">
        <f t="shared" si="60"/>
        <v>1472.7199999999998</v>
      </c>
      <c r="S65" s="185">
        <f t="shared" si="60"/>
        <v>0</v>
      </c>
      <c r="T65" s="185">
        <f t="shared" si="60"/>
        <v>4433</v>
      </c>
      <c r="U65" s="185">
        <f t="shared" si="60"/>
        <v>4433</v>
      </c>
      <c r="V65" s="185">
        <f t="shared" si="60"/>
        <v>0</v>
      </c>
      <c r="W65" s="185">
        <f>SUM(W66:W67)</f>
        <v>5811</v>
      </c>
      <c r="X65" s="185">
        <f t="shared" si="60"/>
        <v>5811</v>
      </c>
      <c r="Y65" s="185">
        <f t="shared" si="60"/>
        <v>0</v>
      </c>
      <c r="Z65" s="185">
        <f t="shared" si="60"/>
        <v>1378</v>
      </c>
      <c r="AA65" s="185">
        <f t="shared" si="60"/>
        <v>1378</v>
      </c>
      <c r="AB65" s="185">
        <f t="shared" si="60"/>
        <v>0</v>
      </c>
      <c r="AC65" s="185">
        <f t="shared" si="60"/>
        <v>1280</v>
      </c>
      <c r="AD65" s="185">
        <f t="shared" si="60"/>
        <v>1280</v>
      </c>
      <c r="AE65" s="185">
        <f t="shared" si="60"/>
        <v>0</v>
      </c>
      <c r="AF65" s="250"/>
    </row>
    <row r="66" spans="1:32" s="154" customFormat="1" ht="33.75">
      <c r="A66" s="242" t="s">
        <v>9</v>
      </c>
      <c r="B66" s="251" t="s">
        <v>224</v>
      </c>
      <c r="C66" s="217"/>
      <c r="D66" s="252" t="s">
        <v>132</v>
      </c>
      <c r="E66" s="225" t="s">
        <v>633</v>
      </c>
      <c r="F66" s="230" t="s">
        <v>112</v>
      </c>
      <c r="G66" s="229" t="s">
        <v>459</v>
      </c>
      <c r="H66" s="178">
        <f>I66+J66+K66</f>
        <v>2905</v>
      </c>
      <c r="I66" s="245">
        <v>2905</v>
      </c>
      <c r="J66" s="178"/>
      <c r="K66" s="178"/>
      <c r="L66" s="264">
        <v>375</v>
      </c>
      <c r="M66" s="178">
        <v>2266</v>
      </c>
      <c r="N66" s="178">
        <f t="shared" ref="N66:N67" si="61">O66+P66</f>
        <v>2250</v>
      </c>
      <c r="O66" s="245">
        <v>2250</v>
      </c>
      <c r="P66" s="178"/>
      <c r="Q66" s="419">
        <f t="shared" ref="Q66:Q67" si="62">R66+S66</f>
        <v>848.56999999999994</v>
      </c>
      <c r="R66" s="421">
        <v>848.56999999999994</v>
      </c>
      <c r="S66" s="178"/>
      <c r="T66" s="178">
        <f t="shared" ref="T66:T67" si="63">U66+V66</f>
        <v>2250</v>
      </c>
      <c r="U66" s="178">
        <v>2250</v>
      </c>
      <c r="V66" s="178"/>
      <c r="W66" s="178">
        <f>X66+Y66</f>
        <v>2905</v>
      </c>
      <c r="X66" s="178">
        <v>2905</v>
      </c>
      <c r="Y66" s="178"/>
      <c r="Z66" s="178">
        <f t="shared" ref="Z66" si="64">AA66+AB66</f>
        <v>655</v>
      </c>
      <c r="AA66" s="178">
        <f t="shared" ref="AA66" si="65">H66-N66</f>
        <v>655</v>
      </c>
      <c r="AB66" s="178"/>
      <c r="AC66" s="178">
        <f>AD66+AE66</f>
        <v>600</v>
      </c>
      <c r="AD66" s="178">
        <v>600</v>
      </c>
      <c r="AE66" s="178"/>
      <c r="AF66" s="247"/>
    </row>
    <row r="67" spans="1:32" s="154" customFormat="1" ht="36">
      <c r="A67" s="242" t="s">
        <v>0</v>
      </c>
      <c r="B67" s="251" t="s">
        <v>225</v>
      </c>
      <c r="C67" s="217"/>
      <c r="D67" s="252" t="s">
        <v>132</v>
      </c>
      <c r="E67" s="225" t="s">
        <v>634</v>
      </c>
      <c r="F67" s="230" t="s">
        <v>112</v>
      </c>
      <c r="G67" s="229" t="s">
        <v>460</v>
      </c>
      <c r="H67" s="178">
        <f>I67+J67+K67</f>
        <v>2906</v>
      </c>
      <c r="I67" s="245">
        <v>2906</v>
      </c>
      <c r="J67" s="178"/>
      <c r="K67" s="178"/>
      <c r="L67" s="264">
        <v>305</v>
      </c>
      <c r="M67" s="178">
        <v>2209</v>
      </c>
      <c r="N67" s="178">
        <f t="shared" si="61"/>
        <v>2183</v>
      </c>
      <c r="O67" s="245">
        <v>2183</v>
      </c>
      <c r="P67" s="178"/>
      <c r="Q67" s="419">
        <f t="shared" si="62"/>
        <v>624.15</v>
      </c>
      <c r="R67" s="419">
        <f>179.15+445</f>
        <v>624.15</v>
      </c>
      <c r="S67" s="178"/>
      <c r="T67" s="178">
        <f t="shared" si="63"/>
        <v>2183</v>
      </c>
      <c r="U67" s="178">
        <v>2183</v>
      </c>
      <c r="V67" s="178"/>
      <c r="W67" s="178">
        <f>X67+Y67</f>
        <v>2906</v>
      </c>
      <c r="X67" s="178">
        <v>2906</v>
      </c>
      <c r="Y67" s="178"/>
      <c r="Z67" s="178">
        <f t="shared" ref="Z67" si="66">AA67+AB67</f>
        <v>723</v>
      </c>
      <c r="AA67" s="178">
        <f t="shared" ref="AA67" si="67">H67-N67</f>
        <v>723</v>
      </c>
      <c r="AB67" s="178"/>
      <c r="AC67" s="178">
        <f>AD67+AE67</f>
        <v>680</v>
      </c>
      <c r="AD67" s="178">
        <v>680</v>
      </c>
      <c r="AE67" s="178"/>
      <c r="AF67" s="247"/>
    </row>
    <row r="68" spans="1:32" s="237" customFormat="1" ht="12">
      <c r="A68" s="248" t="s">
        <v>37</v>
      </c>
      <c r="B68" s="249" t="s">
        <v>531</v>
      </c>
      <c r="C68" s="215"/>
      <c r="D68" s="567"/>
      <c r="E68" s="566"/>
      <c r="F68" s="566"/>
      <c r="G68" s="568"/>
      <c r="H68" s="185">
        <f>SUM(H69:H70)</f>
        <v>5879</v>
      </c>
      <c r="I68" s="185">
        <f t="shared" ref="I68:AE68" si="68">SUM(I69:I70)</f>
        <v>5879</v>
      </c>
      <c r="J68" s="185">
        <f t="shared" si="68"/>
        <v>0</v>
      </c>
      <c r="K68" s="185">
        <f t="shared" si="68"/>
        <v>0</v>
      </c>
      <c r="L68" s="185">
        <f t="shared" si="68"/>
        <v>0</v>
      </c>
      <c r="M68" s="185">
        <f t="shared" si="68"/>
        <v>0</v>
      </c>
      <c r="N68" s="185">
        <f t="shared" si="68"/>
        <v>0</v>
      </c>
      <c r="O68" s="185">
        <f t="shared" si="68"/>
        <v>0</v>
      </c>
      <c r="P68" s="185">
        <f t="shared" si="68"/>
        <v>0</v>
      </c>
      <c r="Q68" s="185">
        <f t="shared" si="68"/>
        <v>0</v>
      </c>
      <c r="R68" s="185">
        <f t="shared" si="68"/>
        <v>0</v>
      </c>
      <c r="S68" s="185">
        <f t="shared" si="68"/>
        <v>0</v>
      </c>
      <c r="T68" s="185">
        <f t="shared" si="68"/>
        <v>0</v>
      </c>
      <c r="U68" s="185">
        <f t="shared" si="68"/>
        <v>0</v>
      </c>
      <c r="V68" s="185">
        <f t="shared" si="68"/>
        <v>0</v>
      </c>
      <c r="W68" s="185">
        <f t="shared" si="68"/>
        <v>5879</v>
      </c>
      <c r="X68" s="185">
        <f t="shared" si="68"/>
        <v>5879</v>
      </c>
      <c r="Y68" s="185">
        <f t="shared" si="68"/>
        <v>0</v>
      </c>
      <c r="Z68" s="185">
        <f t="shared" si="68"/>
        <v>5879</v>
      </c>
      <c r="AA68" s="185">
        <f t="shared" si="68"/>
        <v>5879</v>
      </c>
      <c r="AB68" s="185">
        <f t="shared" si="68"/>
        <v>0</v>
      </c>
      <c r="AC68" s="185">
        <f t="shared" si="68"/>
        <v>3740</v>
      </c>
      <c r="AD68" s="185">
        <f t="shared" si="68"/>
        <v>3740</v>
      </c>
      <c r="AE68" s="185">
        <f t="shared" si="68"/>
        <v>0</v>
      </c>
      <c r="AF68" s="250"/>
    </row>
    <row r="69" spans="1:32" s="231" customFormat="1" ht="24">
      <c r="A69" s="242" t="s">
        <v>9</v>
      </c>
      <c r="B69" s="238" t="s">
        <v>661</v>
      </c>
      <c r="C69" s="539"/>
      <c r="D69" s="252" t="s">
        <v>121</v>
      </c>
      <c r="E69" s="230" t="s">
        <v>635</v>
      </c>
      <c r="F69" s="230" t="s">
        <v>662</v>
      </c>
      <c r="G69" s="229"/>
      <c r="H69" s="180">
        <f>I69+J69+K69</f>
        <v>2906</v>
      </c>
      <c r="I69" s="245">
        <v>2906</v>
      </c>
      <c r="J69" s="180"/>
      <c r="K69" s="180"/>
      <c r="L69" s="264">
        <v>0</v>
      </c>
      <c r="M69" s="180">
        <v>0</v>
      </c>
      <c r="N69" s="180">
        <f t="shared" ref="N69" si="69">O69+P69</f>
        <v>0</v>
      </c>
      <c r="O69" s="245">
        <v>0</v>
      </c>
      <c r="P69" s="180"/>
      <c r="Q69" s="180">
        <f t="shared" ref="Q69" si="70">R69+S69</f>
        <v>0</v>
      </c>
      <c r="R69" s="180">
        <v>0</v>
      </c>
      <c r="S69" s="180"/>
      <c r="T69" s="180">
        <f t="shared" ref="T69" si="71">U69+V69</f>
        <v>0</v>
      </c>
      <c r="U69" s="180">
        <v>0</v>
      </c>
      <c r="V69" s="180"/>
      <c r="W69" s="180">
        <f>X69+Y69</f>
        <v>2906</v>
      </c>
      <c r="X69" s="180">
        <f>I69</f>
        <v>2906</v>
      </c>
      <c r="Y69" s="180"/>
      <c r="Z69" s="180">
        <f t="shared" ref="Z69" si="72">AA69+AB69</f>
        <v>2906</v>
      </c>
      <c r="AA69" s="180">
        <f t="shared" ref="AA69" si="73">H69-N69</f>
        <v>2906</v>
      </c>
      <c r="AB69" s="180"/>
      <c r="AC69" s="180">
        <f>AD69+AE69</f>
        <v>2000</v>
      </c>
      <c r="AD69" s="180">
        <v>2000</v>
      </c>
      <c r="AE69" s="180"/>
      <c r="AF69" s="247"/>
    </row>
    <row r="70" spans="1:32" s="231" customFormat="1" ht="24">
      <c r="A70" s="242" t="s">
        <v>0</v>
      </c>
      <c r="B70" s="238" t="s">
        <v>663</v>
      </c>
      <c r="C70" s="539"/>
      <c r="D70" s="289" t="s">
        <v>101</v>
      </c>
      <c r="E70" s="58" t="s">
        <v>664</v>
      </c>
      <c r="F70" s="58" t="s">
        <v>114</v>
      </c>
      <c r="G70" s="569"/>
      <c r="H70" s="180">
        <f>I70+J70+K70</f>
        <v>2973</v>
      </c>
      <c r="I70" s="245">
        <v>2973</v>
      </c>
      <c r="J70" s="180"/>
      <c r="K70" s="180"/>
      <c r="L70" s="264">
        <v>0</v>
      </c>
      <c r="M70" s="180">
        <v>0</v>
      </c>
      <c r="N70" s="180">
        <f t="shared" ref="N70" si="74">O70+P70</f>
        <v>0</v>
      </c>
      <c r="O70" s="245">
        <v>0</v>
      </c>
      <c r="P70" s="180"/>
      <c r="Q70" s="180">
        <f t="shared" ref="Q70" si="75">R70+S70</f>
        <v>0</v>
      </c>
      <c r="R70" s="180">
        <v>0</v>
      </c>
      <c r="S70" s="180"/>
      <c r="T70" s="180">
        <f t="shared" ref="T70" si="76">U70+V70</f>
        <v>0</v>
      </c>
      <c r="U70" s="180">
        <v>0</v>
      </c>
      <c r="V70" s="180"/>
      <c r="W70" s="180">
        <f>X70+Y70</f>
        <v>2973</v>
      </c>
      <c r="X70" s="180">
        <f>I70</f>
        <v>2973</v>
      </c>
      <c r="Y70" s="180"/>
      <c r="Z70" s="180">
        <f t="shared" ref="Z70" si="77">AA70+AB70</f>
        <v>2973</v>
      </c>
      <c r="AA70" s="180">
        <f t="shared" ref="AA70" si="78">H70-N70</f>
        <v>2973</v>
      </c>
      <c r="AB70" s="180"/>
      <c r="AC70" s="180">
        <f>AD70+AE70</f>
        <v>1740</v>
      </c>
      <c r="AD70" s="180">
        <v>1740</v>
      </c>
      <c r="AE70" s="178"/>
      <c r="AF70" s="247"/>
    </row>
    <row r="71" spans="1:32" s="154" customFormat="1" ht="24">
      <c r="A71" s="262" t="s">
        <v>34</v>
      </c>
      <c r="B71" s="186" t="s">
        <v>377</v>
      </c>
      <c r="C71" s="223"/>
      <c r="D71" s="224"/>
      <c r="E71" s="224"/>
      <c r="F71" s="224"/>
      <c r="G71" s="224"/>
      <c r="H71" s="187">
        <f>H72</f>
        <v>25400</v>
      </c>
      <c r="I71" s="187">
        <f t="shared" ref="I71:AE71" si="79">I72</f>
        <v>25400</v>
      </c>
      <c r="J71" s="187">
        <f t="shared" si="79"/>
        <v>0</v>
      </c>
      <c r="K71" s="187">
        <f t="shared" si="79"/>
        <v>0</v>
      </c>
      <c r="L71" s="187">
        <f t="shared" si="79"/>
        <v>847</v>
      </c>
      <c r="M71" s="187">
        <f t="shared" si="79"/>
        <v>4129</v>
      </c>
      <c r="N71" s="187">
        <f t="shared" si="79"/>
        <v>3654</v>
      </c>
      <c r="O71" s="187">
        <f t="shared" si="79"/>
        <v>3654</v>
      </c>
      <c r="P71" s="187">
        <f t="shared" si="79"/>
        <v>0</v>
      </c>
      <c r="Q71" s="187">
        <f t="shared" si="79"/>
        <v>255</v>
      </c>
      <c r="R71" s="187">
        <f t="shared" si="79"/>
        <v>255</v>
      </c>
      <c r="S71" s="187">
        <f t="shared" si="79"/>
        <v>0</v>
      </c>
      <c r="T71" s="187">
        <f t="shared" si="79"/>
        <v>3654</v>
      </c>
      <c r="U71" s="187">
        <f t="shared" si="79"/>
        <v>3654</v>
      </c>
      <c r="V71" s="187">
        <f t="shared" si="79"/>
        <v>0</v>
      </c>
      <c r="W71" s="187">
        <f t="shared" si="79"/>
        <v>19428</v>
      </c>
      <c r="X71" s="187">
        <f t="shared" si="79"/>
        <v>19428</v>
      </c>
      <c r="Y71" s="187">
        <f t="shared" si="79"/>
        <v>0</v>
      </c>
      <c r="Z71" s="187">
        <f t="shared" si="79"/>
        <v>21746</v>
      </c>
      <c r="AA71" s="187">
        <f t="shared" si="79"/>
        <v>21746</v>
      </c>
      <c r="AB71" s="187">
        <f t="shared" si="79"/>
        <v>0</v>
      </c>
      <c r="AC71" s="187">
        <f t="shared" si="79"/>
        <v>4688</v>
      </c>
      <c r="AD71" s="187">
        <f t="shared" si="79"/>
        <v>4688</v>
      </c>
      <c r="AE71" s="187">
        <f t="shared" si="79"/>
        <v>0</v>
      </c>
      <c r="AF71" s="263"/>
    </row>
    <row r="72" spans="1:32" s="154" customFormat="1" ht="12">
      <c r="A72" s="248" t="s">
        <v>36</v>
      </c>
      <c r="B72" s="249" t="s">
        <v>458</v>
      </c>
      <c r="C72" s="215"/>
      <c r="D72" s="216"/>
      <c r="E72" s="216"/>
      <c r="F72" s="216"/>
      <c r="G72" s="216"/>
      <c r="H72" s="185">
        <f>SUM(H73:H74)</f>
        <v>25400</v>
      </c>
      <c r="I72" s="185">
        <f t="shared" ref="I72:AD72" si="80">SUM(I73:I74)</f>
        <v>25400</v>
      </c>
      <c r="J72" s="185">
        <f t="shared" si="80"/>
        <v>0</v>
      </c>
      <c r="K72" s="185">
        <f t="shared" si="80"/>
        <v>0</v>
      </c>
      <c r="L72" s="185">
        <f t="shared" si="80"/>
        <v>847</v>
      </c>
      <c r="M72" s="185">
        <f t="shared" si="80"/>
        <v>4129</v>
      </c>
      <c r="N72" s="185">
        <f t="shared" si="80"/>
        <v>3654</v>
      </c>
      <c r="O72" s="185">
        <f t="shared" si="80"/>
        <v>3654</v>
      </c>
      <c r="P72" s="185">
        <f t="shared" si="80"/>
        <v>0</v>
      </c>
      <c r="Q72" s="185">
        <f t="shared" si="80"/>
        <v>255</v>
      </c>
      <c r="R72" s="185">
        <f t="shared" si="80"/>
        <v>255</v>
      </c>
      <c r="S72" s="185">
        <f t="shared" si="80"/>
        <v>0</v>
      </c>
      <c r="T72" s="185">
        <f t="shared" si="80"/>
        <v>3654</v>
      </c>
      <c r="U72" s="185">
        <f t="shared" si="80"/>
        <v>3654</v>
      </c>
      <c r="V72" s="185">
        <f t="shared" si="80"/>
        <v>0</v>
      </c>
      <c r="W72" s="185">
        <f t="shared" si="80"/>
        <v>19428</v>
      </c>
      <c r="X72" s="185">
        <f t="shared" si="80"/>
        <v>19428</v>
      </c>
      <c r="Y72" s="185">
        <f t="shared" si="80"/>
        <v>0</v>
      </c>
      <c r="Z72" s="185">
        <f t="shared" si="80"/>
        <v>21746</v>
      </c>
      <c r="AA72" s="185">
        <f t="shared" si="80"/>
        <v>21746</v>
      </c>
      <c r="AB72" s="185">
        <f t="shared" si="80"/>
        <v>0</v>
      </c>
      <c r="AC72" s="185">
        <f t="shared" si="80"/>
        <v>4688</v>
      </c>
      <c r="AD72" s="185">
        <f t="shared" si="80"/>
        <v>4688</v>
      </c>
      <c r="AE72" s="179"/>
      <c r="AF72" s="250"/>
    </row>
    <row r="73" spans="1:32" s="154" customFormat="1" ht="33.75">
      <c r="A73" s="242" t="s">
        <v>9</v>
      </c>
      <c r="B73" s="265" t="s">
        <v>227</v>
      </c>
      <c r="C73" s="217"/>
      <c r="D73" s="252" t="s">
        <v>121</v>
      </c>
      <c r="E73" s="226" t="s">
        <v>635</v>
      </c>
      <c r="F73" s="230" t="s">
        <v>112</v>
      </c>
      <c r="G73" s="266" t="s">
        <v>461</v>
      </c>
      <c r="H73" s="178">
        <f t="shared" ref="H73:H74" si="81">I73+J73+K73</f>
        <v>5900</v>
      </c>
      <c r="I73" s="234">
        <v>5900</v>
      </c>
      <c r="J73" s="178"/>
      <c r="K73" s="178"/>
      <c r="L73" s="178">
        <v>331</v>
      </c>
      <c r="M73" s="178">
        <v>1475</v>
      </c>
      <c r="N73" s="178">
        <f t="shared" ref="N73:N74" si="82">O73+P73</f>
        <v>1000</v>
      </c>
      <c r="O73" s="178">
        <v>1000</v>
      </c>
      <c r="P73" s="178"/>
      <c r="Q73" s="180">
        <f t="shared" ref="Q73:Q74" si="83">R73+S73</f>
        <v>255</v>
      </c>
      <c r="R73" s="178">
        <v>255</v>
      </c>
      <c r="S73" s="178"/>
      <c r="T73" s="178">
        <f t="shared" ref="T73:T74" si="84">U73+V73</f>
        <v>1000</v>
      </c>
      <c r="U73" s="178">
        <v>1000</v>
      </c>
      <c r="V73" s="178"/>
      <c r="W73" s="178">
        <f t="shared" ref="W73:W74" si="85">X73+Y73</f>
        <v>4634</v>
      </c>
      <c r="X73" s="178">
        <v>4634</v>
      </c>
      <c r="Y73" s="178"/>
      <c r="Z73" s="178">
        <f t="shared" ref="Z73:Z74" si="86">AA73+AB73</f>
        <v>4900</v>
      </c>
      <c r="AA73" s="178">
        <f t="shared" ref="AA73:AA74" si="87">H73-N73</f>
        <v>4900</v>
      </c>
      <c r="AB73" s="178"/>
      <c r="AC73" s="178">
        <f t="shared" ref="AC73:AC74" si="88">AD73+AE73</f>
        <v>1000</v>
      </c>
      <c r="AD73" s="178">
        <v>1000</v>
      </c>
      <c r="AE73" s="178"/>
      <c r="AF73" s="247"/>
    </row>
    <row r="74" spans="1:32" s="154" customFormat="1" ht="33.75">
      <c r="A74" s="242" t="s">
        <v>0</v>
      </c>
      <c r="B74" s="265" t="s">
        <v>228</v>
      </c>
      <c r="C74" s="217"/>
      <c r="D74" s="252" t="s">
        <v>132</v>
      </c>
      <c r="E74" s="226" t="s">
        <v>636</v>
      </c>
      <c r="F74" s="230" t="s">
        <v>112</v>
      </c>
      <c r="G74" s="266" t="s">
        <v>462</v>
      </c>
      <c r="H74" s="178">
        <f t="shared" si="81"/>
        <v>19500</v>
      </c>
      <c r="I74" s="234">
        <v>19500</v>
      </c>
      <c r="J74" s="178"/>
      <c r="K74" s="178"/>
      <c r="L74" s="178">
        <v>516</v>
      </c>
      <c r="M74" s="178">
        <v>2654</v>
      </c>
      <c r="N74" s="178">
        <f t="shared" si="82"/>
        <v>2654</v>
      </c>
      <c r="O74" s="178">
        <v>2654</v>
      </c>
      <c r="P74" s="178"/>
      <c r="Q74" s="180">
        <f t="shared" si="83"/>
        <v>0</v>
      </c>
      <c r="R74" s="180">
        <v>0</v>
      </c>
      <c r="S74" s="178"/>
      <c r="T74" s="178">
        <f t="shared" si="84"/>
        <v>2654</v>
      </c>
      <c r="U74" s="178">
        <v>2654</v>
      </c>
      <c r="V74" s="178"/>
      <c r="W74" s="178">
        <f t="shared" si="85"/>
        <v>14794</v>
      </c>
      <c r="X74" s="178">
        <v>14794</v>
      </c>
      <c r="Y74" s="178"/>
      <c r="Z74" s="178">
        <f t="shared" si="86"/>
        <v>16846</v>
      </c>
      <c r="AA74" s="178">
        <f t="shared" si="87"/>
        <v>16846</v>
      </c>
      <c r="AB74" s="178"/>
      <c r="AC74" s="178">
        <f t="shared" si="88"/>
        <v>3688</v>
      </c>
      <c r="AD74" s="178">
        <v>3688</v>
      </c>
      <c r="AE74" s="178"/>
      <c r="AF74" s="247"/>
    </row>
    <row r="75" spans="1:32" s="154" customFormat="1" ht="48">
      <c r="A75" s="262" t="s">
        <v>93</v>
      </c>
      <c r="B75" s="186" t="s">
        <v>716</v>
      </c>
      <c r="C75" s="223"/>
      <c r="D75" s="224"/>
      <c r="E75" s="224"/>
      <c r="F75" s="224"/>
      <c r="G75" s="224"/>
      <c r="H75" s="187">
        <f>H76</f>
        <v>0</v>
      </c>
      <c r="I75" s="187">
        <f t="shared" ref="I75:AE75" si="89">I76</f>
        <v>0</v>
      </c>
      <c r="J75" s="187">
        <f t="shared" si="89"/>
        <v>0</v>
      </c>
      <c r="K75" s="187">
        <f t="shared" si="89"/>
        <v>0</v>
      </c>
      <c r="L75" s="187">
        <f t="shared" si="89"/>
        <v>0</v>
      </c>
      <c r="M75" s="187">
        <f t="shared" si="89"/>
        <v>0</v>
      </c>
      <c r="N75" s="187">
        <f t="shared" si="89"/>
        <v>1813</v>
      </c>
      <c r="O75" s="187">
        <f t="shared" si="89"/>
        <v>1813</v>
      </c>
      <c r="P75" s="187">
        <f t="shared" si="89"/>
        <v>0</v>
      </c>
      <c r="Q75" s="187">
        <f t="shared" si="89"/>
        <v>0</v>
      </c>
      <c r="R75" s="187">
        <f t="shared" si="89"/>
        <v>0</v>
      </c>
      <c r="S75" s="187">
        <f t="shared" si="89"/>
        <v>0</v>
      </c>
      <c r="T75" s="187">
        <f t="shared" si="89"/>
        <v>0</v>
      </c>
      <c r="U75" s="187">
        <f t="shared" si="89"/>
        <v>0</v>
      </c>
      <c r="V75" s="187">
        <f t="shared" si="89"/>
        <v>0</v>
      </c>
      <c r="W75" s="187">
        <f t="shared" si="89"/>
        <v>0</v>
      </c>
      <c r="X75" s="187">
        <f t="shared" si="89"/>
        <v>0</v>
      </c>
      <c r="Y75" s="187">
        <f t="shared" si="89"/>
        <v>0</v>
      </c>
      <c r="Z75" s="187">
        <f t="shared" si="89"/>
        <v>0</v>
      </c>
      <c r="AA75" s="187">
        <f t="shared" si="89"/>
        <v>0</v>
      </c>
      <c r="AB75" s="187">
        <f t="shared" si="89"/>
        <v>0</v>
      </c>
      <c r="AC75" s="187">
        <f t="shared" si="89"/>
        <v>2429</v>
      </c>
      <c r="AD75" s="187">
        <f t="shared" si="89"/>
        <v>2429</v>
      </c>
      <c r="AE75" s="187">
        <f t="shared" si="89"/>
        <v>0</v>
      </c>
      <c r="AF75" s="263"/>
    </row>
    <row r="76" spans="1:32" s="154" customFormat="1" ht="12">
      <c r="A76" s="248"/>
      <c r="B76" s="249" t="s">
        <v>717</v>
      </c>
      <c r="C76" s="215"/>
      <c r="D76" s="216"/>
      <c r="E76" s="216"/>
      <c r="F76" s="216"/>
      <c r="G76" s="216"/>
      <c r="H76" s="185">
        <f t="shared" ref="H76:AD76" si="90">SUM(H77:H77)</f>
        <v>0</v>
      </c>
      <c r="I76" s="185">
        <f t="shared" si="90"/>
        <v>0</v>
      </c>
      <c r="J76" s="185">
        <f t="shared" si="90"/>
        <v>0</v>
      </c>
      <c r="K76" s="185">
        <f t="shared" si="90"/>
        <v>0</v>
      </c>
      <c r="L76" s="185">
        <f t="shared" si="90"/>
        <v>0</v>
      </c>
      <c r="M76" s="185">
        <f t="shared" si="90"/>
        <v>0</v>
      </c>
      <c r="N76" s="185">
        <f t="shared" si="90"/>
        <v>1813</v>
      </c>
      <c r="O76" s="185">
        <f t="shared" si="90"/>
        <v>1813</v>
      </c>
      <c r="P76" s="185">
        <f t="shared" si="90"/>
        <v>0</v>
      </c>
      <c r="Q76" s="185">
        <f t="shared" si="90"/>
        <v>0</v>
      </c>
      <c r="R76" s="185">
        <f t="shared" si="90"/>
        <v>0</v>
      </c>
      <c r="S76" s="185">
        <f t="shared" si="90"/>
        <v>0</v>
      </c>
      <c r="T76" s="185">
        <f t="shared" si="90"/>
        <v>0</v>
      </c>
      <c r="U76" s="185">
        <f t="shared" si="90"/>
        <v>0</v>
      </c>
      <c r="V76" s="185">
        <f t="shared" si="90"/>
        <v>0</v>
      </c>
      <c r="W76" s="185">
        <f t="shared" si="90"/>
        <v>0</v>
      </c>
      <c r="X76" s="185">
        <f t="shared" si="90"/>
        <v>0</v>
      </c>
      <c r="Y76" s="185">
        <f t="shared" si="90"/>
        <v>0</v>
      </c>
      <c r="Z76" s="185">
        <f t="shared" si="90"/>
        <v>0</v>
      </c>
      <c r="AA76" s="185">
        <f t="shared" si="90"/>
        <v>0</v>
      </c>
      <c r="AB76" s="185">
        <f t="shared" si="90"/>
        <v>0</v>
      </c>
      <c r="AC76" s="185">
        <f t="shared" si="90"/>
        <v>2429</v>
      </c>
      <c r="AD76" s="185">
        <f t="shared" si="90"/>
        <v>2429</v>
      </c>
      <c r="AE76" s="179"/>
      <c r="AF76" s="250"/>
    </row>
    <row r="77" spans="1:32" s="154" customFormat="1" ht="12">
      <c r="A77" s="242"/>
      <c r="B77" s="570" t="s">
        <v>718</v>
      </c>
      <c r="C77" s="571"/>
      <c r="D77" s="216"/>
      <c r="E77" s="216"/>
      <c r="F77" s="216"/>
      <c r="G77" s="216"/>
      <c r="H77" s="185"/>
      <c r="I77" s="572"/>
      <c r="J77" s="185"/>
      <c r="K77" s="185"/>
      <c r="L77" s="573"/>
      <c r="M77" s="185"/>
      <c r="N77" s="185">
        <f>O77+P77</f>
        <v>1813</v>
      </c>
      <c r="O77" s="572">
        <v>1813</v>
      </c>
      <c r="P77" s="185"/>
      <c r="Q77" s="185"/>
      <c r="R77" s="185"/>
      <c r="S77" s="185"/>
      <c r="T77" s="185"/>
      <c r="U77" s="185"/>
      <c r="V77" s="185"/>
      <c r="W77" s="185"/>
      <c r="X77" s="185"/>
      <c r="Y77" s="185"/>
      <c r="Z77" s="185"/>
      <c r="AA77" s="185"/>
      <c r="AB77" s="185"/>
      <c r="AC77" s="185">
        <f>AD77+AE77</f>
        <v>2429</v>
      </c>
      <c r="AD77" s="185">
        <v>2429</v>
      </c>
      <c r="AE77" s="179"/>
      <c r="AF77" s="250"/>
    </row>
    <row r="78" spans="1:32" s="154" customFormat="1" ht="48">
      <c r="A78" s="262" t="s">
        <v>94</v>
      </c>
      <c r="B78" s="186" t="s">
        <v>378</v>
      </c>
      <c r="C78" s="223"/>
      <c r="D78" s="224"/>
      <c r="E78" s="224"/>
      <c r="F78" s="224"/>
      <c r="G78" s="224"/>
      <c r="H78" s="187">
        <f>H79+H98</f>
        <v>146180</v>
      </c>
      <c r="I78" s="187">
        <f t="shared" ref="I78:AD78" si="91">I79+I98</f>
        <v>141840</v>
      </c>
      <c r="J78" s="187">
        <f t="shared" si="91"/>
        <v>4340</v>
      </c>
      <c r="K78" s="187">
        <f t="shared" si="91"/>
        <v>0</v>
      </c>
      <c r="L78" s="187">
        <f t="shared" si="91"/>
        <v>3505.326</v>
      </c>
      <c r="M78" s="187">
        <f t="shared" si="91"/>
        <v>37451</v>
      </c>
      <c r="N78" s="187">
        <f t="shared" si="91"/>
        <v>35703</v>
      </c>
      <c r="O78" s="187">
        <f t="shared" si="91"/>
        <v>35703</v>
      </c>
      <c r="P78" s="187">
        <f t="shared" si="91"/>
        <v>0</v>
      </c>
      <c r="Q78" s="187">
        <f t="shared" si="91"/>
        <v>5275.1040000000003</v>
      </c>
      <c r="R78" s="187">
        <f t="shared" si="91"/>
        <v>5275.1040000000003</v>
      </c>
      <c r="S78" s="187">
        <f t="shared" si="91"/>
        <v>0</v>
      </c>
      <c r="T78" s="187">
        <f t="shared" si="91"/>
        <v>35703</v>
      </c>
      <c r="U78" s="187">
        <f t="shared" si="91"/>
        <v>35703</v>
      </c>
      <c r="V78" s="187">
        <f t="shared" si="91"/>
        <v>0</v>
      </c>
      <c r="W78" s="187">
        <f t="shared" si="91"/>
        <v>146180</v>
      </c>
      <c r="X78" s="187">
        <f t="shared" si="91"/>
        <v>141840</v>
      </c>
      <c r="Y78" s="187">
        <f t="shared" si="91"/>
        <v>4340</v>
      </c>
      <c r="Z78" s="187">
        <f t="shared" si="91"/>
        <v>110477</v>
      </c>
      <c r="AA78" s="187">
        <f t="shared" si="91"/>
        <v>110477</v>
      </c>
      <c r="AB78" s="187">
        <f t="shared" si="91"/>
        <v>0</v>
      </c>
      <c r="AC78" s="187">
        <f t="shared" si="91"/>
        <v>47860</v>
      </c>
      <c r="AD78" s="187">
        <f t="shared" si="91"/>
        <v>47860</v>
      </c>
      <c r="AE78" s="188"/>
      <c r="AF78" s="263"/>
    </row>
    <row r="79" spans="1:32" s="154" customFormat="1" ht="12">
      <c r="A79" s="248" t="s">
        <v>36</v>
      </c>
      <c r="B79" s="249" t="s">
        <v>458</v>
      </c>
      <c r="C79" s="215"/>
      <c r="D79" s="216"/>
      <c r="E79" s="216"/>
      <c r="F79" s="216"/>
      <c r="G79" s="216"/>
      <c r="H79" s="185">
        <f>SUM(H80:H97)</f>
        <v>70540</v>
      </c>
      <c r="I79" s="185">
        <f t="shared" ref="I79:AE79" si="92">SUM(I80:I97)</f>
        <v>66200</v>
      </c>
      <c r="J79" s="185">
        <f t="shared" si="92"/>
        <v>4340</v>
      </c>
      <c r="K79" s="185">
        <f t="shared" si="92"/>
        <v>0</v>
      </c>
      <c r="L79" s="185">
        <f t="shared" si="92"/>
        <v>3505.326</v>
      </c>
      <c r="M79" s="185">
        <f t="shared" si="92"/>
        <v>37451</v>
      </c>
      <c r="N79" s="185">
        <f t="shared" si="92"/>
        <v>35703</v>
      </c>
      <c r="O79" s="185">
        <f t="shared" si="92"/>
        <v>35703</v>
      </c>
      <c r="P79" s="185">
        <f t="shared" si="92"/>
        <v>0</v>
      </c>
      <c r="Q79" s="185">
        <f t="shared" si="92"/>
        <v>5275.1040000000003</v>
      </c>
      <c r="R79" s="185">
        <f t="shared" si="92"/>
        <v>5275.1040000000003</v>
      </c>
      <c r="S79" s="185">
        <f t="shared" si="92"/>
        <v>0</v>
      </c>
      <c r="T79" s="185">
        <f t="shared" si="92"/>
        <v>35703</v>
      </c>
      <c r="U79" s="185">
        <f t="shared" si="92"/>
        <v>35703</v>
      </c>
      <c r="V79" s="185">
        <f t="shared" si="92"/>
        <v>0</v>
      </c>
      <c r="W79" s="185">
        <f t="shared" si="92"/>
        <v>70540</v>
      </c>
      <c r="X79" s="185">
        <f t="shared" si="92"/>
        <v>66200</v>
      </c>
      <c r="Y79" s="185">
        <f t="shared" si="92"/>
        <v>4340</v>
      </c>
      <c r="Z79" s="185">
        <f t="shared" si="92"/>
        <v>34837</v>
      </c>
      <c r="AA79" s="185">
        <f t="shared" si="92"/>
        <v>34837</v>
      </c>
      <c r="AB79" s="185">
        <f t="shared" si="92"/>
        <v>0</v>
      </c>
      <c r="AC79" s="185">
        <f t="shared" si="92"/>
        <v>22577</v>
      </c>
      <c r="AD79" s="185">
        <f t="shared" si="92"/>
        <v>22577</v>
      </c>
      <c r="AE79" s="185">
        <f t="shared" si="92"/>
        <v>0</v>
      </c>
      <c r="AF79" s="250"/>
    </row>
    <row r="80" spans="1:32" s="154" customFormat="1" ht="36">
      <c r="A80" s="242" t="s">
        <v>9</v>
      </c>
      <c r="B80" s="267" t="s">
        <v>236</v>
      </c>
      <c r="C80" s="217"/>
      <c r="D80" s="252" t="s">
        <v>121</v>
      </c>
      <c r="E80" s="227" t="s">
        <v>638</v>
      </c>
      <c r="F80" s="230" t="s">
        <v>112</v>
      </c>
      <c r="G80" s="225" t="s">
        <v>476</v>
      </c>
      <c r="H80" s="178">
        <f t="shared" ref="H80:H97" si="93">I80+J80+K80</f>
        <v>5500</v>
      </c>
      <c r="I80" s="178">
        <v>5500</v>
      </c>
      <c r="J80" s="178"/>
      <c r="K80" s="178"/>
      <c r="L80" s="178">
        <v>396</v>
      </c>
      <c r="M80" s="178">
        <v>3025</v>
      </c>
      <c r="N80" s="178">
        <f t="shared" ref="N80:N97" si="94">O80+P80</f>
        <v>2900</v>
      </c>
      <c r="O80" s="178">
        <v>2900</v>
      </c>
      <c r="P80" s="178"/>
      <c r="Q80" s="180">
        <f t="shared" ref="Q80:Q97" si="95">R80+S80</f>
        <v>1217.2350000000001</v>
      </c>
      <c r="R80" s="180">
        <v>1217.2350000000001</v>
      </c>
      <c r="S80" s="178"/>
      <c r="T80" s="178">
        <f t="shared" ref="T80:T97" si="96">U80+V80</f>
        <v>2900</v>
      </c>
      <c r="U80" s="178">
        <v>2900</v>
      </c>
      <c r="V80" s="178"/>
      <c r="W80" s="190">
        <f t="shared" ref="W80:W97" si="97">X80+Y80</f>
        <v>5500</v>
      </c>
      <c r="X80" s="191">
        <v>5500</v>
      </c>
      <c r="Y80" s="178"/>
      <c r="Z80" s="178">
        <f t="shared" ref="Z80:Z97" si="98">AA80+AB80</f>
        <v>2600</v>
      </c>
      <c r="AA80" s="178">
        <f t="shared" ref="AA80:AA97" si="99">H80-N80</f>
        <v>2600</v>
      </c>
      <c r="AB80" s="178"/>
      <c r="AC80" s="178">
        <f t="shared" ref="AC80:AC97" si="100">AD80+AE80</f>
        <v>1800</v>
      </c>
      <c r="AD80" s="178">
        <v>1800</v>
      </c>
      <c r="AE80" s="178"/>
      <c r="AF80" s="247"/>
    </row>
    <row r="81" spans="1:32" s="154" customFormat="1" ht="33.75">
      <c r="A81" s="242" t="s">
        <v>0</v>
      </c>
      <c r="B81" s="267" t="s">
        <v>229</v>
      </c>
      <c r="C81" s="217"/>
      <c r="D81" s="252" t="s">
        <v>142</v>
      </c>
      <c r="E81" s="227" t="s">
        <v>639</v>
      </c>
      <c r="F81" s="230" t="s">
        <v>112</v>
      </c>
      <c r="G81" s="225" t="s">
        <v>477</v>
      </c>
      <c r="H81" s="178">
        <f t="shared" si="93"/>
        <v>5100</v>
      </c>
      <c r="I81" s="178">
        <v>5100</v>
      </c>
      <c r="J81" s="178"/>
      <c r="K81" s="178"/>
      <c r="L81" s="178">
        <v>402</v>
      </c>
      <c r="M81" s="178">
        <v>3060</v>
      </c>
      <c r="N81" s="178">
        <f t="shared" si="94"/>
        <v>2700</v>
      </c>
      <c r="O81" s="178">
        <v>2700</v>
      </c>
      <c r="P81" s="178"/>
      <c r="Q81" s="189">
        <f t="shared" si="95"/>
        <v>305.399</v>
      </c>
      <c r="R81" s="189">
        <v>305.399</v>
      </c>
      <c r="S81" s="178"/>
      <c r="T81" s="178">
        <f t="shared" si="96"/>
        <v>2700</v>
      </c>
      <c r="U81" s="178">
        <v>2700</v>
      </c>
      <c r="V81" s="178"/>
      <c r="W81" s="190">
        <f t="shared" si="97"/>
        <v>5100</v>
      </c>
      <c r="X81" s="191">
        <v>5100</v>
      </c>
      <c r="Y81" s="178"/>
      <c r="Z81" s="178">
        <f t="shared" si="98"/>
        <v>2400</v>
      </c>
      <c r="AA81" s="178">
        <f t="shared" si="99"/>
        <v>2400</v>
      </c>
      <c r="AB81" s="178"/>
      <c r="AC81" s="178">
        <f t="shared" si="100"/>
        <v>1650</v>
      </c>
      <c r="AD81" s="178">
        <v>1650</v>
      </c>
      <c r="AE81" s="178"/>
      <c r="AF81" s="247"/>
    </row>
    <row r="82" spans="1:32" s="154" customFormat="1" ht="33.75">
      <c r="A82" s="242" t="s">
        <v>4</v>
      </c>
      <c r="B82" s="267" t="s">
        <v>230</v>
      </c>
      <c r="C82" s="217"/>
      <c r="D82" s="252" t="s">
        <v>107</v>
      </c>
      <c r="E82" s="227" t="s">
        <v>640</v>
      </c>
      <c r="F82" s="230" t="s">
        <v>112</v>
      </c>
      <c r="G82" s="225" t="s">
        <v>478</v>
      </c>
      <c r="H82" s="178">
        <f t="shared" si="93"/>
        <v>5800</v>
      </c>
      <c r="I82" s="178">
        <v>5800</v>
      </c>
      <c r="J82" s="178"/>
      <c r="K82" s="178"/>
      <c r="L82" s="178">
        <v>335</v>
      </c>
      <c r="M82" s="178">
        <v>3100</v>
      </c>
      <c r="N82" s="178">
        <f t="shared" si="94"/>
        <v>3100</v>
      </c>
      <c r="O82" s="178">
        <v>3100</v>
      </c>
      <c r="P82" s="178"/>
      <c r="Q82" s="232">
        <f t="shared" si="95"/>
        <v>1277.6399999999999</v>
      </c>
      <c r="R82" s="420">
        <f>287.64+990</f>
        <v>1277.6399999999999</v>
      </c>
      <c r="S82" s="178"/>
      <c r="T82" s="178">
        <f t="shared" si="96"/>
        <v>3100</v>
      </c>
      <c r="U82" s="178">
        <v>3100</v>
      </c>
      <c r="V82" s="178"/>
      <c r="W82" s="190">
        <f t="shared" si="97"/>
        <v>5800</v>
      </c>
      <c r="X82" s="178">
        <v>5800</v>
      </c>
      <c r="Y82" s="178"/>
      <c r="Z82" s="178">
        <f t="shared" si="98"/>
        <v>2700</v>
      </c>
      <c r="AA82" s="178">
        <f t="shared" si="99"/>
        <v>2700</v>
      </c>
      <c r="AB82" s="178"/>
      <c r="AC82" s="178">
        <f t="shared" si="100"/>
        <v>1800</v>
      </c>
      <c r="AD82" s="178">
        <v>1800</v>
      </c>
      <c r="AE82" s="178"/>
      <c r="AF82" s="247"/>
    </row>
    <row r="83" spans="1:32" s="154" customFormat="1" ht="33.75">
      <c r="A83" s="242" t="s">
        <v>5</v>
      </c>
      <c r="B83" s="267" t="s">
        <v>231</v>
      </c>
      <c r="C83" s="217"/>
      <c r="D83" s="252" t="s">
        <v>268</v>
      </c>
      <c r="E83" s="227" t="s">
        <v>641</v>
      </c>
      <c r="F83" s="230" t="s">
        <v>112</v>
      </c>
      <c r="G83" s="225" t="s">
        <v>479</v>
      </c>
      <c r="H83" s="178">
        <f t="shared" si="93"/>
        <v>6800</v>
      </c>
      <c r="I83" s="178">
        <v>6800</v>
      </c>
      <c r="J83" s="178"/>
      <c r="K83" s="178"/>
      <c r="L83" s="178">
        <v>426</v>
      </c>
      <c r="M83" s="178">
        <v>3600</v>
      </c>
      <c r="N83" s="178">
        <f t="shared" si="94"/>
        <v>3600</v>
      </c>
      <c r="O83" s="178">
        <v>3600</v>
      </c>
      <c r="P83" s="178"/>
      <c r="Q83" s="232">
        <f t="shared" si="95"/>
        <v>240</v>
      </c>
      <c r="R83" s="232">
        <v>240</v>
      </c>
      <c r="S83" s="178"/>
      <c r="T83" s="178">
        <f t="shared" si="96"/>
        <v>3600</v>
      </c>
      <c r="U83" s="178">
        <v>3600</v>
      </c>
      <c r="V83" s="178"/>
      <c r="W83" s="190">
        <f t="shared" si="97"/>
        <v>6800</v>
      </c>
      <c r="X83" s="178">
        <v>6800</v>
      </c>
      <c r="Y83" s="178"/>
      <c r="Z83" s="178">
        <f t="shared" si="98"/>
        <v>3200</v>
      </c>
      <c r="AA83" s="178">
        <f t="shared" si="99"/>
        <v>3200</v>
      </c>
      <c r="AB83" s="178"/>
      <c r="AC83" s="178">
        <f t="shared" si="100"/>
        <v>2200</v>
      </c>
      <c r="AD83" s="178">
        <v>2200</v>
      </c>
      <c r="AE83" s="178"/>
      <c r="AF83" s="247"/>
    </row>
    <row r="84" spans="1:32" s="399" customFormat="1" ht="33.75">
      <c r="A84" s="242" t="s">
        <v>10</v>
      </c>
      <c r="B84" s="267" t="s">
        <v>232</v>
      </c>
      <c r="C84" s="217"/>
      <c r="D84" s="252" t="s">
        <v>121</v>
      </c>
      <c r="E84" s="227"/>
      <c r="F84" s="230" t="s">
        <v>112</v>
      </c>
      <c r="G84" s="225" t="s">
        <v>480</v>
      </c>
      <c r="H84" s="178">
        <f t="shared" si="93"/>
        <v>5300</v>
      </c>
      <c r="I84" s="178">
        <v>5300</v>
      </c>
      <c r="J84" s="178"/>
      <c r="K84" s="178"/>
      <c r="L84" s="178">
        <v>394</v>
      </c>
      <c r="M84" s="178">
        <v>2915</v>
      </c>
      <c r="N84" s="178">
        <f t="shared" si="94"/>
        <v>1800</v>
      </c>
      <c r="O84" s="178">
        <v>1800</v>
      </c>
      <c r="P84" s="178"/>
      <c r="Q84" s="232">
        <f t="shared" si="95"/>
        <v>0</v>
      </c>
      <c r="R84" s="232">
        <v>0</v>
      </c>
      <c r="S84" s="178"/>
      <c r="T84" s="178">
        <f t="shared" si="96"/>
        <v>1800</v>
      </c>
      <c r="U84" s="178">
        <v>1800</v>
      </c>
      <c r="V84" s="178"/>
      <c r="W84" s="190">
        <f t="shared" si="97"/>
        <v>5300</v>
      </c>
      <c r="X84" s="178">
        <v>5300</v>
      </c>
      <c r="Y84" s="178"/>
      <c r="Z84" s="178">
        <f t="shared" si="98"/>
        <v>3500</v>
      </c>
      <c r="AA84" s="178">
        <f t="shared" si="99"/>
        <v>3500</v>
      </c>
      <c r="AB84" s="178"/>
      <c r="AC84" s="178">
        <f t="shared" si="100"/>
        <v>2700</v>
      </c>
      <c r="AD84" s="178">
        <v>2700</v>
      </c>
      <c r="AE84" s="178"/>
      <c r="AF84" s="247"/>
    </row>
    <row r="85" spans="1:32" s="154" customFormat="1" ht="33.75">
      <c r="A85" s="242" t="s">
        <v>51</v>
      </c>
      <c r="B85" s="267" t="s">
        <v>233</v>
      </c>
      <c r="C85" s="217"/>
      <c r="D85" s="252" t="s">
        <v>132</v>
      </c>
      <c r="E85" s="227" t="s">
        <v>643</v>
      </c>
      <c r="F85" s="230" t="s">
        <v>112</v>
      </c>
      <c r="G85" s="225" t="s">
        <v>481</v>
      </c>
      <c r="H85" s="178">
        <f t="shared" si="93"/>
        <v>5200</v>
      </c>
      <c r="I85" s="178">
        <v>5200</v>
      </c>
      <c r="J85" s="178"/>
      <c r="K85" s="178"/>
      <c r="L85" s="178">
        <v>319</v>
      </c>
      <c r="M85" s="178">
        <v>2860</v>
      </c>
      <c r="N85" s="178">
        <f t="shared" si="94"/>
        <v>2800</v>
      </c>
      <c r="O85" s="178">
        <v>2800</v>
      </c>
      <c r="P85" s="178"/>
      <c r="Q85" s="232">
        <f t="shared" si="95"/>
        <v>1576.12</v>
      </c>
      <c r="R85" s="420">
        <f>276.12+1300</f>
        <v>1576.12</v>
      </c>
      <c r="S85" s="178"/>
      <c r="T85" s="178">
        <f t="shared" si="96"/>
        <v>2800</v>
      </c>
      <c r="U85" s="178">
        <v>2800</v>
      </c>
      <c r="V85" s="178"/>
      <c r="W85" s="190">
        <f t="shared" si="97"/>
        <v>5200</v>
      </c>
      <c r="X85" s="178">
        <v>5200</v>
      </c>
      <c r="Y85" s="178"/>
      <c r="Z85" s="178">
        <f t="shared" si="98"/>
        <v>2400</v>
      </c>
      <c r="AA85" s="178">
        <f t="shared" si="99"/>
        <v>2400</v>
      </c>
      <c r="AB85" s="178"/>
      <c r="AC85" s="178">
        <f t="shared" si="100"/>
        <v>1600</v>
      </c>
      <c r="AD85" s="178">
        <v>1600</v>
      </c>
      <c r="AE85" s="178"/>
      <c r="AF85" s="247"/>
    </row>
    <row r="86" spans="1:32" s="399" customFormat="1" ht="33.75">
      <c r="A86" s="242" t="s">
        <v>52</v>
      </c>
      <c r="B86" s="267" t="s">
        <v>234</v>
      </c>
      <c r="C86" s="217"/>
      <c r="D86" s="252" t="s">
        <v>137</v>
      </c>
      <c r="E86" s="227"/>
      <c r="F86" s="230" t="s">
        <v>112</v>
      </c>
      <c r="G86" s="225" t="s">
        <v>482</v>
      </c>
      <c r="H86" s="178">
        <f t="shared" si="93"/>
        <v>8340</v>
      </c>
      <c r="I86" s="178">
        <v>4000</v>
      </c>
      <c r="J86" s="178">
        <v>4340</v>
      </c>
      <c r="K86" s="178"/>
      <c r="L86" s="178">
        <v>425.32600000000002</v>
      </c>
      <c r="M86" s="178">
        <v>3336</v>
      </c>
      <c r="N86" s="178">
        <f t="shared" si="94"/>
        <v>3303</v>
      </c>
      <c r="O86" s="178">
        <v>3303</v>
      </c>
      <c r="P86" s="178"/>
      <c r="Q86" s="232">
        <f t="shared" si="95"/>
        <v>300</v>
      </c>
      <c r="R86" s="232">
        <v>300</v>
      </c>
      <c r="S86" s="178"/>
      <c r="T86" s="178">
        <f t="shared" si="96"/>
        <v>3303</v>
      </c>
      <c r="U86" s="178">
        <v>3303</v>
      </c>
      <c r="V86" s="178"/>
      <c r="W86" s="190">
        <f t="shared" si="97"/>
        <v>8340</v>
      </c>
      <c r="X86" s="178">
        <v>4000</v>
      </c>
      <c r="Y86" s="178">
        <f>J86</f>
        <v>4340</v>
      </c>
      <c r="Z86" s="178">
        <f t="shared" si="98"/>
        <v>5037</v>
      </c>
      <c r="AA86" s="178">
        <f t="shared" si="99"/>
        <v>5037</v>
      </c>
      <c r="AB86" s="178"/>
      <c r="AC86" s="178">
        <f t="shared" si="100"/>
        <v>697</v>
      </c>
      <c r="AD86" s="178">
        <v>697</v>
      </c>
      <c r="AE86" s="178"/>
      <c r="AF86" s="255" t="s">
        <v>654</v>
      </c>
    </row>
    <row r="87" spans="1:32" s="154" customFormat="1" ht="33.75">
      <c r="A87" s="242" t="s">
        <v>53</v>
      </c>
      <c r="B87" s="267" t="s">
        <v>235</v>
      </c>
      <c r="C87" s="217"/>
      <c r="D87" s="252" t="s">
        <v>292</v>
      </c>
      <c r="E87" s="227" t="s">
        <v>642</v>
      </c>
      <c r="F87" s="230" t="s">
        <v>112</v>
      </c>
      <c r="G87" s="225" t="s">
        <v>483</v>
      </c>
      <c r="H87" s="178">
        <f t="shared" si="93"/>
        <v>6100</v>
      </c>
      <c r="I87" s="178">
        <v>6100</v>
      </c>
      <c r="J87" s="178"/>
      <c r="K87" s="178"/>
      <c r="L87" s="178">
        <v>360</v>
      </c>
      <c r="M87" s="178">
        <v>3355</v>
      </c>
      <c r="N87" s="178">
        <f t="shared" si="94"/>
        <v>3300</v>
      </c>
      <c r="O87" s="178">
        <v>3300</v>
      </c>
      <c r="P87" s="178"/>
      <c r="Q87" s="232">
        <f t="shared" si="95"/>
        <v>358.71</v>
      </c>
      <c r="R87" s="232">
        <v>358.71</v>
      </c>
      <c r="S87" s="178"/>
      <c r="T87" s="178">
        <f t="shared" si="96"/>
        <v>3300</v>
      </c>
      <c r="U87" s="178">
        <v>3300</v>
      </c>
      <c r="V87" s="178"/>
      <c r="W87" s="190">
        <f t="shared" si="97"/>
        <v>6100</v>
      </c>
      <c r="X87" s="178">
        <v>6100</v>
      </c>
      <c r="Y87" s="178"/>
      <c r="Z87" s="178">
        <f t="shared" si="98"/>
        <v>2800</v>
      </c>
      <c r="AA87" s="178">
        <f t="shared" si="99"/>
        <v>2800</v>
      </c>
      <c r="AB87" s="178"/>
      <c r="AC87" s="178">
        <f t="shared" si="100"/>
        <v>1900</v>
      </c>
      <c r="AD87" s="178">
        <v>1900</v>
      </c>
      <c r="AE87" s="178"/>
      <c r="AF87" s="247"/>
    </row>
    <row r="88" spans="1:32" s="154" customFormat="1" ht="33.75">
      <c r="A88" s="242" t="s">
        <v>54</v>
      </c>
      <c r="B88" s="267" t="s">
        <v>241</v>
      </c>
      <c r="C88" s="217"/>
      <c r="D88" s="225" t="s">
        <v>193</v>
      </c>
      <c r="E88" s="226"/>
      <c r="F88" s="225" t="s">
        <v>474</v>
      </c>
      <c r="G88" s="225" t="s">
        <v>484</v>
      </c>
      <c r="H88" s="178">
        <f t="shared" si="93"/>
        <v>2400</v>
      </c>
      <c r="I88" s="178">
        <v>2400</v>
      </c>
      <c r="J88" s="178"/>
      <c r="K88" s="178"/>
      <c r="L88" s="178">
        <v>48</v>
      </c>
      <c r="M88" s="178">
        <v>1400</v>
      </c>
      <c r="N88" s="178">
        <f t="shared" si="94"/>
        <v>1400</v>
      </c>
      <c r="O88" s="178">
        <v>1400</v>
      </c>
      <c r="P88" s="178"/>
      <c r="Q88" s="232">
        <f t="shared" si="95"/>
        <v>0</v>
      </c>
      <c r="R88" s="232"/>
      <c r="S88" s="178"/>
      <c r="T88" s="178">
        <f t="shared" si="96"/>
        <v>1400</v>
      </c>
      <c r="U88" s="178">
        <v>1400</v>
      </c>
      <c r="V88" s="178"/>
      <c r="W88" s="190">
        <f t="shared" si="97"/>
        <v>2400</v>
      </c>
      <c r="X88" s="178">
        <v>2400</v>
      </c>
      <c r="Y88" s="178"/>
      <c r="Z88" s="178">
        <f t="shared" si="98"/>
        <v>1000</v>
      </c>
      <c r="AA88" s="178">
        <f t="shared" si="99"/>
        <v>1000</v>
      </c>
      <c r="AB88" s="178"/>
      <c r="AC88" s="178">
        <f t="shared" si="100"/>
        <v>650</v>
      </c>
      <c r="AD88" s="178">
        <v>650</v>
      </c>
      <c r="AE88" s="178"/>
      <c r="AF88" s="247"/>
    </row>
    <row r="89" spans="1:32" s="154" customFormat="1" ht="33.75">
      <c r="A89" s="242" t="s">
        <v>465</v>
      </c>
      <c r="B89" s="267" t="s">
        <v>242</v>
      </c>
      <c r="C89" s="217"/>
      <c r="D89" s="225" t="s">
        <v>249</v>
      </c>
      <c r="E89" s="226"/>
      <c r="F89" s="225" t="s">
        <v>474</v>
      </c>
      <c r="G89" s="225" t="s">
        <v>485</v>
      </c>
      <c r="H89" s="178">
        <f t="shared" si="93"/>
        <v>2000</v>
      </c>
      <c r="I89" s="178">
        <v>2000</v>
      </c>
      <c r="J89" s="178"/>
      <c r="K89" s="178"/>
      <c r="L89" s="178">
        <v>40</v>
      </c>
      <c r="M89" s="178">
        <v>1100</v>
      </c>
      <c r="N89" s="178">
        <f t="shared" si="94"/>
        <v>1100</v>
      </c>
      <c r="O89" s="178">
        <v>1100</v>
      </c>
      <c r="P89" s="178"/>
      <c r="Q89" s="232">
        <f t="shared" si="95"/>
        <v>0</v>
      </c>
      <c r="R89" s="232"/>
      <c r="S89" s="178"/>
      <c r="T89" s="178">
        <f t="shared" si="96"/>
        <v>1100</v>
      </c>
      <c r="U89" s="178">
        <v>1100</v>
      </c>
      <c r="V89" s="178"/>
      <c r="W89" s="190">
        <f t="shared" si="97"/>
        <v>2000</v>
      </c>
      <c r="X89" s="178">
        <v>2000</v>
      </c>
      <c r="Y89" s="178"/>
      <c r="Z89" s="178">
        <f t="shared" si="98"/>
        <v>900</v>
      </c>
      <c r="AA89" s="178">
        <f t="shared" si="99"/>
        <v>900</v>
      </c>
      <c r="AB89" s="178"/>
      <c r="AC89" s="178">
        <f t="shared" si="100"/>
        <v>600</v>
      </c>
      <c r="AD89" s="178">
        <f t="shared" ref="AD89" si="101">H89*85%-N89</f>
        <v>600</v>
      </c>
      <c r="AE89" s="178"/>
      <c r="AF89" s="247"/>
    </row>
    <row r="90" spans="1:32" s="154" customFormat="1" ht="33.75">
      <c r="A90" s="242" t="s">
        <v>466</v>
      </c>
      <c r="B90" s="267" t="s">
        <v>243</v>
      </c>
      <c r="C90" s="217"/>
      <c r="D90" s="225" t="s">
        <v>250</v>
      </c>
      <c r="E90" s="226"/>
      <c r="F90" s="225" t="s">
        <v>474</v>
      </c>
      <c r="G90" s="225" t="s">
        <v>486</v>
      </c>
      <c r="H90" s="178">
        <f t="shared" si="93"/>
        <v>1300</v>
      </c>
      <c r="I90" s="178">
        <v>1300</v>
      </c>
      <c r="J90" s="178"/>
      <c r="K90" s="178"/>
      <c r="L90" s="178">
        <v>26</v>
      </c>
      <c r="M90" s="178">
        <v>800</v>
      </c>
      <c r="N90" s="178">
        <f t="shared" si="94"/>
        <v>800</v>
      </c>
      <c r="O90" s="178">
        <v>800</v>
      </c>
      <c r="P90" s="178"/>
      <c r="Q90" s="232">
        <f t="shared" si="95"/>
        <v>0</v>
      </c>
      <c r="R90" s="232"/>
      <c r="S90" s="178"/>
      <c r="T90" s="178">
        <f t="shared" si="96"/>
        <v>800</v>
      </c>
      <c r="U90" s="178">
        <v>800</v>
      </c>
      <c r="V90" s="178"/>
      <c r="W90" s="190">
        <f t="shared" si="97"/>
        <v>1300</v>
      </c>
      <c r="X90" s="178">
        <v>1300</v>
      </c>
      <c r="Y90" s="178"/>
      <c r="Z90" s="178">
        <f t="shared" si="98"/>
        <v>500</v>
      </c>
      <c r="AA90" s="178">
        <f t="shared" si="99"/>
        <v>500</v>
      </c>
      <c r="AB90" s="178"/>
      <c r="AC90" s="178">
        <f t="shared" si="100"/>
        <v>450</v>
      </c>
      <c r="AD90" s="178">
        <v>450</v>
      </c>
      <c r="AE90" s="178"/>
      <c r="AF90" s="247"/>
    </row>
    <row r="91" spans="1:32" s="154" customFormat="1" ht="33.75">
      <c r="A91" s="242" t="s">
        <v>467</v>
      </c>
      <c r="B91" s="267" t="s">
        <v>244</v>
      </c>
      <c r="C91" s="217"/>
      <c r="D91" s="225" t="s">
        <v>237</v>
      </c>
      <c r="E91" s="226"/>
      <c r="F91" s="225" t="s">
        <v>475</v>
      </c>
      <c r="G91" s="225" t="s">
        <v>487</v>
      </c>
      <c r="H91" s="178">
        <f t="shared" si="93"/>
        <v>4300</v>
      </c>
      <c r="I91" s="178">
        <v>4300</v>
      </c>
      <c r="J91" s="178"/>
      <c r="K91" s="178"/>
      <c r="L91" s="178">
        <v>86</v>
      </c>
      <c r="M91" s="178">
        <v>1800</v>
      </c>
      <c r="N91" s="178">
        <f t="shared" si="94"/>
        <v>1800</v>
      </c>
      <c r="O91" s="178">
        <v>1800</v>
      </c>
      <c r="P91" s="178"/>
      <c r="Q91" s="232">
        <f t="shared" si="95"/>
        <v>0</v>
      </c>
      <c r="R91" s="232"/>
      <c r="S91" s="178"/>
      <c r="T91" s="178">
        <f t="shared" si="96"/>
        <v>1800</v>
      </c>
      <c r="U91" s="178">
        <v>1800</v>
      </c>
      <c r="V91" s="178"/>
      <c r="W91" s="190">
        <f t="shared" si="97"/>
        <v>4300</v>
      </c>
      <c r="X91" s="178">
        <v>4300</v>
      </c>
      <c r="Y91" s="178"/>
      <c r="Z91" s="178">
        <f t="shared" si="98"/>
        <v>2500</v>
      </c>
      <c r="AA91" s="178">
        <f t="shared" si="99"/>
        <v>2500</v>
      </c>
      <c r="AB91" s="178"/>
      <c r="AC91" s="178">
        <f t="shared" si="100"/>
        <v>1900</v>
      </c>
      <c r="AD91" s="178">
        <v>1900</v>
      </c>
      <c r="AE91" s="178"/>
      <c r="AF91" s="247"/>
    </row>
    <row r="92" spans="1:32" s="154" customFormat="1" ht="33.75">
      <c r="A92" s="242" t="s">
        <v>468</v>
      </c>
      <c r="B92" s="267" t="s">
        <v>245</v>
      </c>
      <c r="C92" s="217"/>
      <c r="D92" s="225" t="s">
        <v>238</v>
      </c>
      <c r="E92" s="226"/>
      <c r="F92" s="225" t="s">
        <v>475</v>
      </c>
      <c r="G92" s="225" t="s">
        <v>488</v>
      </c>
      <c r="H92" s="178">
        <f t="shared" si="93"/>
        <v>1100</v>
      </c>
      <c r="I92" s="178">
        <v>1100</v>
      </c>
      <c r="J92" s="178"/>
      <c r="K92" s="178"/>
      <c r="L92" s="178">
        <v>22</v>
      </c>
      <c r="M92" s="178">
        <v>600</v>
      </c>
      <c r="N92" s="178">
        <f t="shared" si="94"/>
        <v>600</v>
      </c>
      <c r="O92" s="178">
        <v>600</v>
      </c>
      <c r="P92" s="178"/>
      <c r="Q92" s="232">
        <f t="shared" si="95"/>
        <v>0</v>
      </c>
      <c r="R92" s="232"/>
      <c r="S92" s="178"/>
      <c r="T92" s="178">
        <f t="shared" si="96"/>
        <v>600</v>
      </c>
      <c r="U92" s="178">
        <v>600</v>
      </c>
      <c r="V92" s="178"/>
      <c r="W92" s="190">
        <f t="shared" si="97"/>
        <v>1100</v>
      </c>
      <c r="X92" s="178">
        <v>1100</v>
      </c>
      <c r="Y92" s="178"/>
      <c r="Z92" s="178">
        <f t="shared" si="98"/>
        <v>500</v>
      </c>
      <c r="AA92" s="178">
        <f t="shared" si="99"/>
        <v>500</v>
      </c>
      <c r="AB92" s="178"/>
      <c r="AC92" s="178">
        <f t="shared" si="100"/>
        <v>450</v>
      </c>
      <c r="AD92" s="178">
        <v>450</v>
      </c>
      <c r="AE92" s="178"/>
      <c r="AF92" s="247"/>
    </row>
    <row r="93" spans="1:32" s="154" customFormat="1" ht="36">
      <c r="A93" s="242" t="s">
        <v>469</v>
      </c>
      <c r="B93" s="267" t="s">
        <v>246</v>
      </c>
      <c r="C93" s="217"/>
      <c r="D93" s="225" t="s">
        <v>239</v>
      </c>
      <c r="E93" s="226"/>
      <c r="F93" s="225" t="s">
        <v>475</v>
      </c>
      <c r="G93" s="225" t="s">
        <v>489</v>
      </c>
      <c r="H93" s="178">
        <f t="shared" si="93"/>
        <v>2800</v>
      </c>
      <c r="I93" s="178">
        <v>2800</v>
      </c>
      <c r="J93" s="178"/>
      <c r="K93" s="178"/>
      <c r="L93" s="178">
        <v>56</v>
      </c>
      <c r="M93" s="178">
        <v>1500</v>
      </c>
      <c r="N93" s="178">
        <f t="shared" si="94"/>
        <v>1500</v>
      </c>
      <c r="O93" s="178">
        <v>1500</v>
      </c>
      <c r="P93" s="178"/>
      <c r="Q93" s="232">
        <f t="shared" si="95"/>
        <v>0</v>
      </c>
      <c r="R93" s="232"/>
      <c r="S93" s="178"/>
      <c r="T93" s="178">
        <f t="shared" si="96"/>
        <v>1500</v>
      </c>
      <c r="U93" s="178">
        <v>1500</v>
      </c>
      <c r="V93" s="178"/>
      <c r="W93" s="190">
        <f t="shared" si="97"/>
        <v>2800</v>
      </c>
      <c r="X93" s="178">
        <v>2800</v>
      </c>
      <c r="Y93" s="178"/>
      <c r="Z93" s="178">
        <f t="shared" si="98"/>
        <v>1300</v>
      </c>
      <c r="AA93" s="178">
        <f t="shared" si="99"/>
        <v>1300</v>
      </c>
      <c r="AB93" s="178"/>
      <c r="AC93" s="178">
        <f t="shared" si="100"/>
        <v>1200</v>
      </c>
      <c r="AD93" s="178">
        <v>1200</v>
      </c>
      <c r="AE93" s="178"/>
      <c r="AF93" s="247"/>
    </row>
    <row r="94" spans="1:32" s="154" customFormat="1" ht="33.75">
      <c r="A94" s="242" t="s">
        <v>470</v>
      </c>
      <c r="B94" s="267" t="s">
        <v>247</v>
      </c>
      <c r="C94" s="217"/>
      <c r="D94" s="225" t="s">
        <v>251</v>
      </c>
      <c r="E94" s="226"/>
      <c r="F94" s="225" t="s">
        <v>475</v>
      </c>
      <c r="G94" s="225" t="s">
        <v>490</v>
      </c>
      <c r="H94" s="178">
        <f t="shared" si="93"/>
        <v>3600</v>
      </c>
      <c r="I94" s="178">
        <v>3600</v>
      </c>
      <c r="J94" s="178"/>
      <c r="K94" s="178"/>
      <c r="L94" s="178">
        <v>72</v>
      </c>
      <c r="M94" s="178">
        <v>1900</v>
      </c>
      <c r="N94" s="178">
        <f t="shared" si="94"/>
        <v>1900</v>
      </c>
      <c r="O94" s="178">
        <v>1900</v>
      </c>
      <c r="P94" s="178"/>
      <c r="Q94" s="232">
        <f t="shared" si="95"/>
        <v>0</v>
      </c>
      <c r="R94" s="232"/>
      <c r="S94" s="178"/>
      <c r="T94" s="178">
        <f t="shared" si="96"/>
        <v>1900</v>
      </c>
      <c r="U94" s="178">
        <v>1900</v>
      </c>
      <c r="V94" s="178"/>
      <c r="W94" s="190">
        <f t="shared" si="97"/>
        <v>3600</v>
      </c>
      <c r="X94" s="178">
        <v>3600</v>
      </c>
      <c r="Y94" s="178"/>
      <c r="Z94" s="178">
        <f t="shared" si="98"/>
        <v>1700</v>
      </c>
      <c r="AA94" s="178">
        <f t="shared" si="99"/>
        <v>1700</v>
      </c>
      <c r="AB94" s="178"/>
      <c r="AC94" s="178">
        <f t="shared" si="100"/>
        <v>1400</v>
      </c>
      <c r="AD94" s="178">
        <v>1400</v>
      </c>
      <c r="AE94" s="178"/>
      <c r="AF94" s="247"/>
    </row>
    <row r="95" spans="1:32" s="154" customFormat="1" ht="33.75">
      <c r="A95" s="242" t="s">
        <v>471</v>
      </c>
      <c r="B95" s="267" t="s">
        <v>463</v>
      </c>
      <c r="C95" s="217"/>
      <c r="D95" s="225" t="s">
        <v>179</v>
      </c>
      <c r="E95" s="226"/>
      <c r="F95" s="225" t="s">
        <v>475</v>
      </c>
      <c r="G95" s="225" t="s">
        <v>491</v>
      </c>
      <c r="H95" s="178">
        <f t="shared" si="93"/>
        <v>2400</v>
      </c>
      <c r="I95" s="178">
        <v>2400</v>
      </c>
      <c r="J95" s="178"/>
      <c r="K95" s="178"/>
      <c r="L95" s="178">
        <v>48</v>
      </c>
      <c r="M95" s="178">
        <v>1500</v>
      </c>
      <c r="N95" s="178">
        <f t="shared" si="94"/>
        <v>1500</v>
      </c>
      <c r="O95" s="178">
        <v>1500</v>
      </c>
      <c r="P95" s="178"/>
      <c r="Q95" s="232">
        <f t="shared" si="95"/>
        <v>0</v>
      </c>
      <c r="R95" s="232"/>
      <c r="S95" s="178"/>
      <c r="T95" s="178">
        <f t="shared" si="96"/>
        <v>1500</v>
      </c>
      <c r="U95" s="178">
        <v>1500</v>
      </c>
      <c r="V95" s="178"/>
      <c r="W95" s="190">
        <f t="shared" si="97"/>
        <v>2400</v>
      </c>
      <c r="X95" s="178">
        <v>2400</v>
      </c>
      <c r="Y95" s="178"/>
      <c r="Z95" s="178">
        <f t="shared" si="98"/>
        <v>900</v>
      </c>
      <c r="AA95" s="178">
        <f t="shared" si="99"/>
        <v>900</v>
      </c>
      <c r="AB95" s="178"/>
      <c r="AC95" s="178">
        <f t="shared" si="100"/>
        <v>780</v>
      </c>
      <c r="AD95" s="178">
        <f t="shared" ref="AD95:AD96" si="102">H95*95%-N95</f>
        <v>780</v>
      </c>
      <c r="AE95" s="178"/>
      <c r="AF95" s="247"/>
    </row>
    <row r="96" spans="1:32" s="154" customFormat="1" ht="33.75">
      <c r="A96" s="242" t="s">
        <v>472</v>
      </c>
      <c r="B96" s="267" t="s">
        <v>248</v>
      </c>
      <c r="C96" s="217"/>
      <c r="D96" s="225" t="s">
        <v>240</v>
      </c>
      <c r="E96" s="226"/>
      <c r="F96" s="225" t="s">
        <v>475</v>
      </c>
      <c r="G96" s="225" t="s">
        <v>492</v>
      </c>
      <c r="H96" s="178">
        <f t="shared" si="93"/>
        <v>1000</v>
      </c>
      <c r="I96" s="178">
        <v>1000</v>
      </c>
      <c r="J96" s="178"/>
      <c r="K96" s="178"/>
      <c r="L96" s="178">
        <v>20</v>
      </c>
      <c r="M96" s="178">
        <v>600</v>
      </c>
      <c r="N96" s="178">
        <f t="shared" si="94"/>
        <v>600</v>
      </c>
      <c r="O96" s="178">
        <v>600</v>
      </c>
      <c r="P96" s="178"/>
      <c r="Q96" s="232">
        <f t="shared" si="95"/>
        <v>0</v>
      </c>
      <c r="R96" s="232"/>
      <c r="S96" s="178"/>
      <c r="T96" s="178">
        <f t="shared" si="96"/>
        <v>600</v>
      </c>
      <c r="U96" s="178">
        <v>600</v>
      </c>
      <c r="V96" s="178"/>
      <c r="W96" s="190">
        <f t="shared" si="97"/>
        <v>1000</v>
      </c>
      <c r="X96" s="178">
        <v>1000</v>
      </c>
      <c r="Y96" s="178"/>
      <c r="Z96" s="178">
        <f t="shared" si="98"/>
        <v>400</v>
      </c>
      <c r="AA96" s="178">
        <f t="shared" si="99"/>
        <v>400</v>
      </c>
      <c r="AB96" s="178"/>
      <c r="AC96" s="178">
        <f t="shared" si="100"/>
        <v>350</v>
      </c>
      <c r="AD96" s="178">
        <f t="shared" si="102"/>
        <v>350</v>
      </c>
      <c r="AE96" s="178"/>
      <c r="AF96" s="247"/>
    </row>
    <row r="97" spans="1:32" s="154" customFormat="1" ht="36">
      <c r="A97" s="242" t="s">
        <v>473</v>
      </c>
      <c r="B97" s="267" t="s">
        <v>464</v>
      </c>
      <c r="C97" s="217"/>
      <c r="D97" s="225" t="s">
        <v>252</v>
      </c>
      <c r="E97" s="226"/>
      <c r="F97" s="225" t="s">
        <v>475</v>
      </c>
      <c r="G97" s="225" t="s">
        <v>493</v>
      </c>
      <c r="H97" s="178">
        <f t="shared" si="93"/>
        <v>1500</v>
      </c>
      <c r="I97" s="178">
        <v>1500</v>
      </c>
      <c r="J97" s="178"/>
      <c r="K97" s="178"/>
      <c r="L97" s="178">
        <v>30</v>
      </c>
      <c r="M97" s="178">
        <v>1000</v>
      </c>
      <c r="N97" s="178">
        <f t="shared" si="94"/>
        <v>1000</v>
      </c>
      <c r="O97" s="178">
        <v>1000</v>
      </c>
      <c r="P97" s="178"/>
      <c r="Q97" s="232">
        <f t="shared" si="95"/>
        <v>0</v>
      </c>
      <c r="R97" s="232"/>
      <c r="S97" s="178"/>
      <c r="T97" s="178">
        <f t="shared" si="96"/>
        <v>1000</v>
      </c>
      <c r="U97" s="178">
        <v>1000</v>
      </c>
      <c r="V97" s="178"/>
      <c r="W97" s="190">
        <f t="shared" si="97"/>
        <v>1500</v>
      </c>
      <c r="X97" s="178">
        <v>1500</v>
      </c>
      <c r="Y97" s="178"/>
      <c r="Z97" s="178">
        <f t="shared" si="98"/>
        <v>500</v>
      </c>
      <c r="AA97" s="178">
        <f t="shared" si="99"/>
        <v>500</v>
      </c>
      <c r="AB97" s="178"/>
      <c r="AC97" s="178">
        <f t="shared" si="100"/>
        <v>450</v>
      </c>
      <c r="AD97" s="178">
        <v>450</v>
      </c>
      <c r="AE97" s="178"/>
      <c r="AF97" s="247"/>
    </row>
    <row r="98" spans="1:32" s="231" customFormat="1" ht="12">
      <c r="A98" s="248" t="s">
        <v>37</v>
      </c>
      <c r="B98" s="249" t="s">
        <v>374</v>
      </c>
      <c r="C98" s="534"/>
      <c r="D98" s="220"/>
      <c r="E98" s="220"/>
      <c r="F98" s="220"/>
      <c r="G98" s="220"/>
      <c r="H98" s="185">
        <f>SUM(H99:H104)</f>
        <v>75640</v>
      </c>
      <c r="I98" s="185">
        <f t="shared" ref="I98:AD98" si="103">SUM(I99:I104)</f>
        <v>75640</v>
      </c>
      <c r="J98" s="185">
        <f t="shared" si="103"/>
        <v>0</v>
      </c>
      <c r="K98" s="185">
        <f t="shared" si="103"/>
        <v>0</v>
      </c>
      <c r="L98" s="185">
        <f t="shared" si="103"/>
        <v>0</v>
      </c>
      <c r="M98" s="185">
        <f t="shared" si="103"/>
        <v>0</v>
      </c>
      <c r="N98" s="185">
        <f t="shared" si="103"/>
        <v>0</v>
      </c>
      <c r="O98" s="185">
        <f t="shared" si="103"/>
        <v>0</v>
      </c>
      <c r="P98" s="185">
        <f t="shared" si="103"/>
        <v>0</v>
      </c>
      <c r="Q98" s="185">
        <f t="shared" si="103"/>
        <v>0</v>
      </c>
      <c r="R98" s="185">
        <f t="shared" si="103"/>
        <v>0</v>
      </c>
      <c r="S98" s="185">
        <f t="shared" si="103"/>
        <v>0</v>
      </c>
      <c r="T98" s="185">
        <f t="shared" si="103"/>
        <v>0</v>
      </c>
      <c r="U98" s="185">
        <f t="shared" si="103"/>
        <v>0</v>
      </c>
      <c r="V98" s="185">
        <f t="shared" si="103"/>
        <v>0</v>
      </c>
      <c r="W98" s="185">
        <f t="shared" si="103"/>
        <v>75640</v>
      </c>
      <c r="X98" s="185">
        <f t="shared" si="103"/>
        <v>75640</v>
      </c>
      <c r="Y98" s="185">
        <f t="shared" si="103"/>
        <v>0</v>
      </c>
      <c r="Z98" s="185">
        <f t="shared" si="103"/>
        <v>75640</v>
      </c>
      <c r="AA98" s="185">
        <f t="shared" si="103"/>
        <v>75640</v>
      </c>
      <c r="AB98" s="185">
        <f t="shared" si="103"/>
        <v>0</v>
      </c>
      <c r="AC98" s="185">
        <f t="shared" si="103"/>
        <v>25283</v>
      </c>
      <c r="AD98" s="185">
        <f t="shared" si="103"/>
        <v>25283</v>
      </c>
      <c r="AE98" s="184"/>
      <c r="AF98" s="259"/>
    </row>
    <row r="99" spans="1:32" s="231" customFormat="1" ht="24">
      <c r="A99" s="242" t="s">
        <v>9</v>
      </c>
      <c r="B99" s="267" t="s">
        <v>665</v>
      </c>
      <c r="C99" s="574"/>
      <c r="D99" s="226" t="s">
        <v>107</v>
      </c>
      <c r="E99" s="226" t="s">
        <v>666</v>
      </c>
      <c r="F99" s="226" t="s">
        <v>662</v>
      </c>
      <c r="G99" s="167"/>
      <c r="H99" s="180">
        <f>I99+J99+K99</f>
        <v>2000</v>
      </c>
      <c r="I99" s="245">
        <v>2000</v>
      </c>
      <c r="J99" s="180"/>
      <c r="K99" s="180"/>
      <c r="L99" s="264">
        <v>0</v>
      </c>
      <c r="M99" s="180">
        <v>0</v>
      </c>
      <c r="N99" s="180">
        <f t="shared" ref="N99" si="104">O99+P99</f>
        <v>0</v>
      </c>
      <c r="O99" s="245">
        <v>0</v>
      </c>
      <c r="P99" s="180"/>
      <c r="Q99" s="180">
        <f t="shared" ref="Q99" si="105">R99+S99</f>
        <v>0</v>
      </c>
      <c r="R99" s="180">
        <v>0</v>
      </c>
      <c r="S99" s="180"/>
      <c r="T99" s="180">
        <f t="shared" ref="T99" si="106">U99+V99</f>
        <v>0</v>
      </c>
      <c r="U99" s="180">
        <v>0</v>
      </c>
      <c r="V99" s="180"/>
      <c r="W99" s="180">
        <f>X99+Y99</f>
        <v>2000</v>
      </c>
      <c r="X99" s="180">
        <f>I99</f>
        <v>2000</v>
      </c>
      <c r="Y99" s="180"/>
      <c r="Z99" s="180">
        <f t="shared" ref="Z99" si="107">AA99+AB99</f>
        <v>2000</v>
      </c>
      <c r="AA99" s="180">
        <f t="shared" ref="AA99" si="108">H99-N99</f>
        <v>2000</v>
      </c>
      <c r="AB99" s="180"/>
      <c r="AC99" s="180">
        <f>AD99+AE99</f>
        <v>1100</v>
      </c>
      <c r="AD99" s="180">
        <v>1100</v>
      </c>
      <c r="AE99" s="178"/>
      <c r="AF99" s="259"/>
    </row>
    <row r="100" spans="1:32" s="231" customFormat="1" ht="36">
      <c r="A100" s="242" t="s">
        <v>0</v>
      </c>
      <c r="B100" s="267" t="s">
        <v>667</v>
      </c>
      <c r="C100" s="574"/>
      <c r="D100" s="226" t="s">
        <v>132</v>
      </c>
      <c r="E100" s="226" t="s">
        <v>668</v>
      </c>
      <c r="F100" s="226" t="s">
        <v>662</v>
      </c>
      <c r="G100" s="167"/>
      <c r="H100" s="180">
        <f t="shared" ref="H100:H104" si="109">I100+J100+K100</f>
        <v>2000</v>
      </c>
      <c r="I100" s="245">
        <v>2000</v>
      </c>
      <c r="J100" s="180"/>
      <c r="K100" s="180"/>
      <c r="L100" s="264">
        <v>0</v>
      </c>
      <c r="M100" s="180">
        <v>0</v>
      </c>
      <c r="N100" s="180">
        <f t="shared" ref="N100:N104" si="110">O100+P100</f>
        <v>0</v>
      </c>
      <c r="O100" s="245">
        <v>0</v>
      </c>
      <c r="P100" s="180"/>
      <c r="Q100" s="180">
        <f t="shared" ref="Q100:Q104" si="111">R100+S100</f>
        <v>0</v>
      </c>
      <c r="R100" s="180">
        <v>0</v>
      </c>
      <c r="S100" s="180"/>
      <c r="T100" s="180">
        <f t="shared" ref="T100:T104" si="112">U100+V100</f>
        <v>0</v>
      </c>
      <c r="U100" s="180">
        <v>0</v>
      </c>
      <c r="V100" s="180"/>
      <c r="W100" s="180">
        <f t="shared" ref="W100:W104" si="113">X100+Y100</f>
        <v>2000</v>
      </c>
      <c r="X100" s="180">
        <f t="shared" ref="X100:X104" si="114">I100</f>
        <v>2000</v>
      </c>
      <c r="Y100" s="180"/>
      <c r="Z100" s="180">
        <f t="shared" ref="Z100:Z104" si="115">AA100+AB100</f>
        <v>2000</v>
      </c>
      <c r="AA100" s="180">
        <f t="shared" ref="AA100:AA104" si="116">H100-N100</f>
        <v>2000</v>
      </c>
      <c r="AB100" s="180"/>
      <c r="AC100" s="180">
        <f t="shared" ref="AC100:AC104" si="117">AD100+AE100</f>
        <v>1100</v>
      </c>
      <c r="AD100" s="180">
        <v>1100</v>
      </c>
      <c r="AE100" s="178"/>
      <c r="AF100" s="259"/>
    </row>
    <row r="101" spans="1:32" s="231" customFormat="1" ht="12">
      <c r="A101" s="242" t="s">
        <v>4</v>
      </c>
      <c r="B101" s="267" t="s">
        <v>669</v>
      </c>
      <c r="C101" s="574"/>
      <c r="D101" s="226" t="s">
        <v>155</v>
      </c>
      <c r="E101" s="226" t="s">
        <v>670</v>
      </c>
      <c r="F101" s="226" t="s">
        <v>662</v>
      </c>
      <c r="G101" s="167"/>
      <c r="H101" s="180">
        <f t="shared" si="109"/>
        <v>3000</v>
      </c>
      <c r="I101" s="245">
        <v>3000</v>
      </c>
      <c r="J101" s="180"/>
      <c r="K101" s="180"/>
      <c r="L101" s="264">
        <v>0</v>
      </c>
      <c r="M101" s="180">
        <v>0</v>
      </c>
      <c r="N101" s="180">
        <f t="shared" si="110"/>
        <v>0</v>
      </c>
      <c r="O101" s="245">
        <v>0</v>
      </c>
      <c r="P101" s="180"/>
      <c r="Q101" s="180">
        <f t="shared" si="111"/>
        <v>0</v>
      </c>
      <c r="R101" s="180">
        <v>0</v>
      </c>
      <c r="S101" s="180"/>
      <c r="T101" s="180">
        <f t="shared" si="112"/>
        <v>0</v>
      </c>
      <c r="U101" s="180">
        <v>0</v>
      </c>
      <c r="V101" s="180"/>
      <c r="W101" s="180">
        <f t="shared" si="113"/>
        <v>3000</v>
      </c>
      <c r="X101" s="180">
        <f t="shared" si="114"/>
        <v>3000</v>
      </c>
      <c r="Y101" s="180"/>
      <c r="Z101" s="180">
        <f t="shared" si="115"/>
        <v>3000</v>
      </c>
      <c r="AA101" s="180">
        <f t="shared" si="116"/>
        <v>3000</v>
      </c>
      <c r="AB101" s="180"/>
      <c r="AC101" s="180">
        <f t="shared" si="117"/>
        <v>1583</v>
      </c>
      <c r="AD101" s="180">
        <v>1583</v>
      </c>
      <c r="AE101" s="178"/>
      <c r="AF101" s="259"/>
    </row>
    <row r="102" spans="1:32" s="231" customFormat="1" ht="24">
      <c r="A102" s="242" t="s">
        <v>5</v>
      </c>
      <c r="B102" s="575" t="s">
        <v>671</v>
      </c>
      <c r="C102" s="574"/>
      <c r="D102" s="226" t="s">
        <v>268</v>
      </c>
      <c r="E102" s="226" t="s">
        <v>674</v>
      </c>
      <c r="F102" s="226" t="s">
        <v>114</v>
      </c>
      <c r="G102" s="167"/>
      <c r="H102" s="180">
        <f t="shared" si="109"/>
        <v>26330</v>
      </c>
      <c r="I102" s="245">
        <v>26330</v>
      </c>
      <c r="J102" s="180"/>
      <c r="K102" s="180"/>
      <c r="L102" s="264">
        <v>0</v>
      </c>
      <c r="M102" s="180">
        <v>0</v>
      </c>
      <c r="N102" s="180">
        <f t="shared" si="110"/>
        <v>0</v>
      </c>
      <c r="O102" s="245">
        <v>0</v>
      </c>
      <c r="P102" s="180"/>
      <c r="Q102" s="180">
        <f t="shared" si="111"/>
        <v>0</v>
      </c>
      <c r="R102" s="180">
        <v>0</v>
      </c>
      <c r="S102" s="180"/>
      <c r="T102" s="180">
        <f t="shared" si="112"/>
        <v>0</v>
      </c>
      <c r="U102" s="180">
        <v>0</v>
      </c>
      <c r="V102" s="180"/>
      <c r="W102" s="180">
        <f t="shared" si="113"/>
        <v>26330</v>
      </c>
      <c r="X102" s="180">
        <f t="shared" si="114"/>
        <v>26330</v>
      </c>
      <c r="Y102" s="180"/>
      <c r="Z102" s="180">
        <f t="shared" si="115"/>
        <v>26330</v>
      </c>
      <c r="AA102" s="180">
        <f t="shared" si="116"/>
        <v>26330</v>
      </c>
      <c r="AB102" s="180"/>
      <c r="AC102" s="180">
        <f t="shared" si="117"/>
        <v>8000</v>
      </c>
      <c r="AD102" s="180">
        <v>8000</v>
      </c>
      <c r="AE102" s="178"/>
      <c r="AF102" s="259"/>
    </row>
    <row r="103" spans="1:32" s="231" customFormat="1" ht="24">
      <c r="A103" s="242" t="s">
        <v>10</v>
      </c>
      <c r="B103" s="575" t="s">
        <v>672</v>
      </c>
      <c r="C103" s="574"/>
      <c r="D103" s="226" t="s">
        <v>107</v>
      </c>
      <c r="E103" s="226" t="s">
        <v>675</v>
      </c>
      <c r="F103" s="226" t="s">
        <v>114</v>
      </c>
      <c r="G103" s="167"/>
      <c r="H103" s="180">
        <f t="shared" si="109"/>
        <v>14000</v>
      </c>
      <c r="I103" s="245">
        <v>14000</v>
      </c>
      <c r="J103" s="180"/>
      <c r="K103" s="180"/>
      <c r="L103" s="264">
        <v>0</v>
      </c>
      <c r="M103" s="180">
        <v>0</v>
      </c>
      <c r="N103" s="180">
        <f t="shared" si="110"/>
        <v>0</v>
      </c>
      <c r="O103" s="245">
        <v>0</v>
      </c>
      <c r="P103" s="180"/>
      <c r="Q103" s="180">
        <f t="shared" si="111"/>
        <v>0</v>
      </c>
      <c r="R103" s="180">
        <v>0</v>
      </c>
      <c r="S103" s="180"/>
      <c r="T103" s="180">
        <f t="shared" si="112"/>
        <v>0</v>
      </c>
      <c r="U103" s="180">
        <v>0</v>
      </c>
      <c r="V103" s="180"/>
      <c r="W103" s="180">
        <f t="shared" si="113"/>
        <v>14000</v>
      </c>
      <c r="X103" s="180">
        <f t="shared" si="114"/>
        <v>14000</v>
      </c>
      <c r="Y103" s="180"/>
      <c r="Z103" s="180">
        <f t="shared" si="115"/>
        <v>14000</v>
      </c>
      <c r="AA103" s="180">
        <f t="shared" si="116"/>
        <v>14000</v>
      </c>
      <c r="AB103" s="180"/>
      <c r="AC103" s="180">
        <f t="shared" si="117"/>
        <v>5000</v>
      </c>
      <c r="AD103" s="180">
        <v>5000</v>
      </c>
      <c r="AE103" s="178"/>
      <c r="AF103" s="259"/>
    </row>
    <row r="104" spans="1:32" s="231" customFormat="1" ht="24">
      <c r="A104" s="242" t="s">
        <v>51</v>
      </c>
      <c r="B104" s="576" t="s">
        <v>673</v>
      </c>
      <c r="C104" s="574"/>
      <c r="D104" s="226" t="s">
        <v>121</v>
      </c>
      <c r="E104" s="226" t="s">
        <v>676</v>
      </c>
      <c r="F104" s="226" t="s">
        <v>114</v>
      </c>
      <c r="G104" s="167"/>
      <c r="H104" s="180">
        <f t="shared" si="109"/>
        <v>28310</v>
      </c>
      <c r="I104" s="245">
        <v>28310</v>
      </c>
      <c r="J104" s="180"/>
      <c r="K104" s="180"/>
      <c r="L104" s="264">
        <v>0</v>
      </c>
      <c r="M104" s="180">
        <v>0</v>
      </c>
      <c r="N104" s="180">
        <f t="shared" si="110"/>
        <v>0</v>
      </c>
      <c r="O104" s="245">
        <v>0</v>
      </c>
      <c r="P104" s="180"/>
      <c r="Q104" s="180">
        <f t="shared" si="111"/>
        <v>0</v>
      </c>
      <c r="R104" s="180">
        <v>0</v>
      </c>
      <c r="S104" s="180"/>
      <c r="T104" s="180">
        <f t="shared" si="112"/>
        <v>0</v>
      </c>
      <c r="U104" s="180">
        <v>0</v>
      </c>
      <c r="V104" s="180"/>
      <c r="W104" s="180">
        <f t="shared" si="113"/>
        <v>28310</v>
      </c>
      <c r="X104" s="180">
        <f t="shared" si="114"/>
        <v>28310</v>
      </c>
      <c r="Y104" s="180"/>
      <c r="Z104" s="180">
        <f t="shared" si="115"/>
        <v>28310</v>
      </c>
      <c r="AA104" s="180">
        <f t="shared" si="116"/>
        <v>28310</v>
      </c>
      <c r="AB104" s="180"/>
      <c r="AC104" s="180">
        <f t="shared" si="117"/>
        <v>8500</v>
      </c>
      <c r="AD104" s="180">
        <v>8500</v>
      </c>
      <c r="AE104" s="178"/>
      <c r="AF104" s="259"/>
    </row>
    <row r="105" spans="1:32" s="154" customFormat="1" ht="24">
      <c r="A105" s="262" t="s">
        <v>95</v>
      </c>
      <c r="B105" s="186" t="s">
        <v>379</v>
      </c>
      <c r="C105" s="223"/>
      <c r="D105" s="224"/>
      <c r="E105" s="224"/>
      <c r="F105" s="224"/>
      <c r="G105" s="224"/>
      <c r="H105" s="187">
        <f>H107+H110</f>
        <v>12352</v>
      </c>
      <c r="I105" s="187">
        <f t="shared" ref="I105:AE105" si="118">I107+I110</f>
        <v>12352</v>
      </c>
      <c r="J105" s="187">
        <f t="shared" si="118"/>
        <v>0</v>
      </c>
      <c r="K105" s="187">
        <f t="shared" si="118"/>
        <v>0</v>
      </c>
      <c r="L105" s="187">
        <f t="shared" si="118"/>
        <v>318.91499999999996</v>
      </c>
      <c r="M105" s="187">
        <f t="shared" si="118"/>
        <v>3988</v>
      </c>
      <c r="N105" s="187">
        <f t="shared" si="118"/>
        <v>3642</v>
      </c>
      <c r="O105" s="187">
        <f t="shared" si="118"/>
        <v>3642</v>
      </c>
      <c r="P105" s="187">
        <f t="shared" si="118"/>
        <v>0</v>
      </c>
      <c r="Q105" s="187">
        <f t="shared" si="118"/>
        <v>938.71600000000001</v>
      </c>
      <c r="R105" s="187">
        <f t="shared" si="118"/>
        <v>938.71600000000001</v>
      </c>
      <c r="S105" s="187">
        <f t="shared" si="118"/>
        <v>0</v>
      </c>
      <c r="T105" s="187">
        <f t="shared" si="118"/>
        <v>3642</v>
      </c>
      <c r="U105" s="187">
        <f t="shared" si="118"/>
        <v>3642</v>
      </c>
      <c r="V105" s="187">
        <f t="shared" si="118"/>
        <v>0</v>
      </c>
      <c r="W105" s="187">
        <f t="shared" si="118"/>
        <v>12352</v>
      </c>
      <c r="X105" s="187">
        <f t="shared" si="118"/>
        <v>12352</v>
      </c>
      <c r="Y105" s="187">
        <f t="shared" si="118"/>
        <v>0</v>
      </c>
      <c r="Z105" s="187">
        <f t="shared" si="118"/>
        <v>8710</v>
      </c>
      <c r="AA105" s="187">
        <f t="shared" si="118"/>
        <v>8710</v>
      </c>
      <c r="AB105" s="187">
        <f t="shared" si="118"/>
        <v>0</v>
      </c>
      <c r="AC105" s="187">
        <f t="shared" si="118"/>
        <v>4882</v>
      </c>
      <c r="AD105" s="187">
        <f t="shared" si="118"/>
        <v>4882</v>
      </c>
      <c r="AE105" s="187">
        <f t="shared" si="118"/>
        <v>0</v>
      </c>
      <c r="AF105" s="263"/>
    </row>
    <row r="106" spans="1:32" s="154" customFormat="1" ht="71.45" customHeight="1">
      <c r="A106" s="268"/>
      <c r="B106" s="192" t="s">
        <v>96</v>
      </c>
      <c r="C106" s="228"/>
      <c r="D106" s="226"/>
      <c r="E106" s="226"/>
      <c r="F106" s="226"/>
      <c r="G106" s="226"/>
      <c r="H106" s="178"/>
      <c r="I106" s="178"/>
      <c r="J106" s="178"/>
      <c r="K106" s="178"/>
      <c r="L106" s="178"/>
      <c r="M106" s="178"/>
      <c r="N106" s="178"/>
      <c r="O106" s="178"/>
      <c r="P106" s="178"/>
      <c r="Q106" s="178"/>
      <c r="R106" s="178"/>
      <c r="S106" s="178"/>
      <c r="T106" s="178"/>
      <c r="U106" s="178"/>
      <c r="V106" s="178"/>
      <c r="W106" s="178"/>
      <c r="X106" s="178"/>
      <c r="Y106" s="178"/>
      <c r="Z106" s="178"/>
      <c r="AA106" s="178"/>
      <c r="AB106" s="178"/>
      <c r="AC106" s="178"/>
      <c r="AD106" s="178"/>
      <c r="AE106" s="178"/>
      <c r="AF106" s="247"/>
    </row>
    <row r="107" spans="1:32" s="154" customFormat="1" ht="12">
      <c r="A107" s="248" t="s">
        <v>36</v>
      </c>
      <c r="B107" s="249" t="s">
        <v>458</v>
      </c>
      <c r="C107" s="228"/>
      <c r="D107" s="226"/>
      <c r="E107" s="226"/>
      <c r="F107" s="226"/>
      <c r="G107" s="226"/>
      <c r="H107" s="185">
        <f>SUM(H108:H109)</f>
        <v>5923</v>
      </c>
      <c r="I107" s="185">
        <f t="shared" ref="I107:AE107" si="119">SUM(I108:I109)</f>
        <v>5923</v>
      </c>
      <c r="J107" s="185">
        <f t="shared" si="119"/>
        <v>0</v>
      </c>
      <c r="K107" s="185">
        <f t="shared" si="119"/>
        <v>0</v>
      </c>
      <c r="L107" s="185">
        <f t="shared" si="119"/>
        <v>318.91499999999996</v>
      </c>
      <c r="M107" s="185">
        <f t="shared" si="119"/>
        <v>3988</v>
      </c>
      <c r="N107" s="185">
        <f t="shared" si="119"/>
        <v>3642</v>
      </c>
      <c r="O107" s="185">
        <f t="shared" si="119"/>
        <v>3642</v>
      </c>
      <c r="P107" s="185">
        <f t="shared" si="119"/>
        <v>0</v>
      </c>
      <c r="Q107" s="185">
        <f t="shared" si="119"/>
        <v>938.71600000000001</v>
      </c>
      <c r="R107" s="185">
        <f t="shared" si="119"/>
        <v>938.71600000000001</v>
      </c>
      <c r="S107" s="185">
        <f t="shared" si="119"/>
        <v>0</v>
      </c>
      <c r="T107" s="185">
        <f t="shared" si="119"/>
        <v>3642</v>
      </c>
      <c r="U107" s="185">
        <f t="shared" si="119"/>
        <v>3642</v>
      </c>
      <c r="V107" s="185">
        <f t="shared" si="119"/>
        <v>0</v>
      </c>
      <c r="W107" s="185">
        <f t="shared" si="119"/>
        <v>5923</v>
      </c>
      <c r="X107" s="185">
        <f t="shared" si="119"/>
        <v>5923</v>
      </c>
      <c r="Y107" s="185">
        <f t="shared" si="119"/>
        <v>0</v>
      </c>
      <c r="Z107" s="185">
        <f t="shared" si="119"/>
        <v>2281</v>
      </c>
      <c r="AA107" s="185">
        <f t="shared" si="119"/>
        <v>2281</v>
      </c>
      <c r="AB107" s="185">
        <f t="shared" si="119"/>
        <v>0</v>
      </c>
      <c r="AC107" s="185">
        <f t="shared" si="119"/>
        <v>1782</v>
      </c>
      <c r="AD107" s="185">
        <f t="shared" si="119"/>
        <v>1782</v>
      </c>
      <c r="AE107" s="185">
        <f t="shared" si="119"/>
        <v>0</v>
      </c>
      <c r="AF107" s="247"/>
    </row>
    <row r="108" spans="1:32" s="154" customFormat="1" ht="33.75">
      <c r="A108" s="242" t="s">
        <v>9</v>
      </c>
      <c r="B108" s="267" t="s">
        <v>253</v>
      </c>
      <c r="C108" s="215"/>
      <c r="D108" s="252" t="s">
        <v>132</v>
      </c>
      <c r="E108" s="216"/>
      <c r="F108" s="230" t="s">
        <v>112</v>
      </c>
      <c r="G108" s="225" t="s">
        <v>494</v>
      </c>
      <c r="H108" s="178">
        <f>I108+J108+K108</f>
        <v>2763</v>
      </c>
      <c r="I108" s="245">
        <v>2763</v>
      </c>
      <c r="J108" s="179"/>
      <c r="K108" s="179"/>
      <c r="L108" s="178">
        <f>139.929+10</f>
        <v>149.929</v>
      </c>
      <c r="M108" s="178">
        <v>1934</v>
      </c>
      <c r="N108" s="178">
        <f t="shared" ref="N108:N109" si="120">O108+P108</f>
        <v>1700</v>
      </c>
      <c r="O108" s="178">
        <v>1700</v>
      </c>
      <c r="P108" s="179"/>
      <c r="Q108" s="180">
        <f t="shared" ref="Q108:Q109" si="121">R108+S108</f>
        <v>813.71600000000001</v>
      </c>
      <c r="R108" s="232">
        <v>813.71600000000001</v>
      </c>
      <c r="S108" s="179"/>
      <c r="T108" s="178">
        <f t="shared" ref="T108:T109" si="122">U108+V108</f>
        <v>1700</v>
      </c>
      <c r="U108" s="178">
        <v>1700</v>
      </c>
      <c r="V108" s="179"/>
      <c r="W108" s="190">
        <f t="shared" ref="W108:W109" si="123">X108+Y108</f>
        <v>2763</v>
      </c>
      <c r="X108" s="191">
        <v>2763</v>
      </c>
      <c r="Y108" s="179"/>
      <c r="Z108" s="178">
        <f t="shared" ref="Z108" si="124">AA108+AB108</f>
        <v>1063</v>
      </c>
      <c r="AA108" s="178">
        <f t="shared" ref="AA108" si="125">H108-N108</f>
        <v>1063</v>
      </c>
      <c r="AB108" s="179"/>
      <c r="AC108" s="178">
        <f t="shared" ref="AC108:AC109" si="126">AD108+AE108</f>
        <v>850</v>
      </c>
      <c r="AD108" s="178">
        <v>850</v>
      </c>
      <c r="AE108" s="179"/>
      <c r="AF108" s="250"/>
    </row>
    <row r="109" spans="1:32" s="154" customFormat="1" ht="33.75">
      <c r="A109" s="242" t="s">
        <v>0</v>
      </c>
      <c r="B109" s="267" t="s">
        <v>254</v>
      </c>
      <c r="C109" s="217"/>
      <c r="D109" s="252" t="s">
        <v>101</v>
      </c>
      <c r="E109" s="226"/>
      <c r="F109" s="230" t="s">
        <v>112</v>
      </c>
      <c r="G109" s="225" t="s">
        <v>495</v>
      </c>
      <c r="H109" s="178">
        <f>I109+J109+K109</f>
        <v>3160</v>
      </c>
      <c r="I109" s="245">
        <v>3160</v>
      </c>
      <c r="J109" s="178"/>
      <c r="K109" s="178"/>
      <c r="L109" s="178">
        <f>158.986+10</f>
        <v>168.98599999999999</v>
      </c>
      <c r="M109" s="178">
        <v>2054</v>
      </c>
      <c r="N109" s="178">
        <f t="shared" si="120"/>
        <v>1942</v>
      </c>
      <c r="O109" s="178">
        <v>1942</v>
      </c>
      <c r="P109" s="178"/>
      <c r="Q109" s="180">
        <f t="shared" si="121"/>
        <v>125</v>
      </c>
      <c r="R109" s="178">
        <v>125</v>
      </c>
      <c r="S109" s="178"/>
      <c r="T109" s="178">
        <f t="shared" si="122"/>
        <v>1942</v>
      </c>
      <c r="U109" s="178">
        <v>1942</v>
      </c>
      <c r="V109" s="178"/>
      <c r="W109" s="190">
        <f t="shared" si="123"/>
        <v>3160</v>
      </c>
      <c r="X109" s="191">
        <v>3160</v>
      </c>
      <c r="Y109" s="178"/>
      <c r="Z109" s="178">
        <f t="shared" ref="Z109" si="127">AA109+AB109</f>
        <v>1218</v>
      </c>
      <c r="AA109" s="178">
        <f t="shared" ref="AA109" si="128">H109-N109</f>
        <v>1218</v>
      </c>
      <c r="AB109" s="178"/>
      <c r="AC109" s="178">
        <f t="shared" si="126"/>
        <v>932</v>
      </c>
      <c r="AD109" s="178">
        <v>932</v>
      </c>
      <c r="AE109" s="178"/>
      <c r="AF109" s="247"/>
    </row>
    <row r="110" spans="1:32" s="237" customFormat="1" ht="12">
      <c r="A110" s="248" t="s">
        <v>37</v>
      </c>
      <c r="B110" s="537" t="s">
        <v>291</v>
      </c>
      <c r="C110" s="215"/>
      <c r="D110" s="216"/>
      <c r="E110" s="216"/>
      <c r="F110" s="216"/>
      <c r="G110" s="216"/>
      <c r="H110" s="179">
        <f t="shared" ref="H110:AE110" si="129">SUM(H111:H112)</f>
        <v>6429</v>
      </c>
      <c r="I110" s="179">
        <f t="shared" si="129"/>
        <v>6429</v>
      </c>
      <c r="J110" s="179">
        <f t="shared" si="129"/>
        <v>0</v>
      </c>
      <c r="K110" s="179">
        <f t="shared" si="129"/>
        <v>0</v>
      </c>
      <c r="L110" s="179">
        <f t="shared" si="129"/>
        <v>0</v>
      </c>
      <c r="M110" s="179">
        <f t="shared" si="129"/>
        <v>0</v>
      </c>
      <c r="N110" s="179">
        <f t="shared" si="129"/>
        <v>0</v>
      </c>
      <c r="O110" s="179">
        <f t="shared" si="129"/>
        <v>0</v>
      </c>
      <c r="P110" s="179">
        <f t="shared" si="129"/>
        <v>0</v>
      </c>
      <c r="Q110" s="179">
        <f t="shared" si="129"/>
        <v>0</v>
      </c>
      <c r="R110" s="179">
        <f t="shared" si="129"/>
        <v>0</v>
      </c>
      <c r="S110" s="179">
        <f t="shared" si="129"/>
        <v>0</v>
      </c>
      <c r="T110" s="179">
        <f t="shared" si="129"/>
        <v>0</v>
      </c>
      <c r="U110" s="179">
        <f t="shared" si="129"/>
        <v>0</v>
      </c>
      <c r="V110" s="179">
        <f t="shared" si="129"/>
        <v>0</v>
      </c>
      <c r="W110" s="179">
        <f t="shared" si="129"/>
        <v>6429</v>
      </c>
      <c r="X110" s="179">
        <f t="shared" si="129"/>
        <v>6429</v>
      </c>
      <c r="Y110" s="179">
        <f t="shared" si="129"/>
        <v>0</v>
      </c>
      <c r="Z110" s="179">
        <f t="shared" si="129"/>
        <v>6429</v>
      </c>
      <c r="AA110" s="179">
        <f t="shared" si="129"/>
        <v>6429</v>
      </c>
      <c r="AB110" s="179">
        <f t="shared" si="129"/>
        <v>0</v>
      </c>
      <c r="AC110" s="179">
        <f t="shared" si="129"/>
        <v>3100</v>
      </c>
      <c r="AD110" s="179">
        <f t="shared" si="129"/>
        <v>3100</v>
      </c>
      <c r="AE110" s="179">
        <f t="shared" si="129"/>
        <v>0</v>
      </c>
      <c r="AF110" s="250"/>
    </row>
    <row r="111" spans="1:32" s="237" customFormat="1" ht="78.75">
      <c r="A111" s="242" t="s">
        <v>9</v>
      </c>
      <c r="B111" s="238" t="s">
        <v>689</v>
      </c>
      <c r="C111" s="215"/>
      <c r="D111" s="226" t="s">
        <v>180</v>
      </c>
      <c r="E111" s="222" t="s">
        <v>691</v>
      </c>
      <c r="F111" s="226" t="s">
        <v>114</v>
      </c>
      <c r="G111" s="226"/>
      <c r="H111" s="180">
        <f>I111+J111+K111</f>
        <v>2276</v>
      </c>
      <c r="I111" s="245">
        <v>2276</v>
      </c>
      <c r="J111" s="180"/>
      <c r="K111" s="180"/>
      <c r="L111" s="264">
        <v>0</v>
      </c>
      <c r="M111" s="180">
        <v>0</v>
      </c>
      <c r="N111" s="180">
        <f t="shared" ref="N111:N112" si="130">O111+P111</f>
        <v>0</v>
      </c>
      <c r="O111" s="245">
        <v>0</v>
      </c>
      <c r="P111" s="180"/>
      <c r="Q111" s="180">
        <f t="shared" ref="Q111:Q112" si="131">R111+S111</f>
        <v>0</v>
      </c>
      <c r="R111" s="180">
        <v>0</v>
      </c>
      <c r="S111" s="180"/>
      <c r="T111" s="180">
        <f t="shared" ref="T111:T112" si="132">U111+V111</f>
        <v>0</v>
      </c>
      <c r="U111" s="180">
        <v>0</v>
      </c>
      <c r="V111" s="180"/>
      <c r="W111" s="180">
        <f>X111+Y111</f>
        <v>2276</v>
      </c>
      <c r="X111" s="180">
        <f>I111</f>
        <v>2276</v>
      </c>
      <c r="Y111" s="180"/>
      <c r="Z111" s="180">
        <f t="shared" ref="Z111:Z112" si="133">AA111+AB111</f>
        <v>2276</v>
      </c>
      <c r="AA111" s="180">
        <f t="shared" ref="AA111:AA112" si="134">H111-N111</f>
        <v>2276</v>
      </c>
      <c r="AB111" s="180"/>
      <c r="AC111" s="180">
        <f>AD111+AE111</f>
        <v>1100</v>
      </c>
      <c r="AD111" s="180">
        <v>1100</v>
      </c>
      <c r="AE111" s="178"/>
      <c r="AF111" s="250"/>
    </row>
    <row r="112" spans="1:32" s="237" customFormat="1" ht="33.75">
      <c r="A112" s="242" t="s">
        <v>0</v>
      </c>
      <c r="B112" s="238" t="s">
        <v>690</v>
      </c>
      <c r="C112" s="215"/>
      <c r="D112" s="226" t="s">
        <v>268</v>
      </c>
      <c r="E112" s="222" t="s">
        <v>692</v>
      </c>
      <c r="F112" s="226" t="s">
        <v>114</v>
      </c>
      <c r="G112" s="226"/>
      <c r="H112" s="180">
        <f t="shared" ref="H112" si="135">I112+J112+K112</f>
        <v>4153</v>
      </c>
      <c r="I112" s="245">
        <v>4153</v>
      </c>
      <c r="J112" s="180"/>
      <c r="K112" s="180"/>
      <c r="L112" s="264">
        <v>0</v>
      </c>
      <c r="M112" s="180">
        <v>0</v>
      </c>
      <c r="N112" s="180">
        <f t="shared" si="130"/>
        <v>0</v>
      </c>
      <c r="O112" s="245">
        <v>0</v>
      </c>
      <c r="P112" s="180"/>
      <c r="Q112" s="180">
        <f t="shared" si="131"/>
        <v>0</v>
      </c>
      <c r="R112" s="180">
        <v>0</v>
      </c>
      <c r="S112" s="180"/>
      <c r="T112" s="180">
        <f t="shared" si="132"/>
        <v>0</v>
      </c>
      <c r="U112" s="180">
        <v>0</v>
      </c>
      <c r="V112" s="180"/>
      <c r="W112" s="180">
        <f t="shared" ref="W112" si="136">X112+Y112</f>
        <v>4153</v>
      </c>
      <c r="X112" s="180">
        <f t="shared" ref="X112" si="137">I112</f>
        <v>4153</v>
      </c>
      <c r="Y112" s="180"/>
      <c r="Z112" s="180">
        <f t="shared" si="133"/>
        <v>4153</v>
      </c>
      <c r="AA112" s="180">
        <f t="shared" si="134"/>
        <v>4153</v>
      </c>
      <c r="AB112" s="180"/>
      <c r="AC112" s="180">
        <f t="shared" ref="AC112" si="138">AD112+AE112</f>
        <v>2000</v>
      </c>
      <c r="AD112" s="180">
        <v>2000</v>
      </c>
      <c r="AE112" s="178"/>
      <c r="AF112" s="250"/>
    </row>
    <row r="113" spans="1:32" s="154" customFormat="1" ht="36">
      <c r="A113" s="262" t="s">
        <v>97</v>
      </c>
      <c r="B113" s="186" t="s">
        <v>380</v>
      </c>
      <c r="C113" s="223"/>
      <c r="D113" s="224"/>
      <c r="E113" s="224"/>
      <c r="F113" s="224"/>
      <c r="G113" s="224"/>
      <c r="H113" s="187">
        <f>H114+H128+H135</f>
        <v>5980</v>
      </c>
      <c r="I113" s="187">
        <f t="shared" ref="I113:AE113" si="139">I114+I128+I135</f>
        <v>5415</v>
      </c>
      <c r="J113" s="187">
        <f t="shared" si="139"/>
        <v>0</v>
      </c>
      <c r="K113" s="187">
        <f t="shared" si="139"/>
        <v>565</v>
      </c>
      <c r="L113" s="187">
        <f t="shared" si="139"/>
        <v>83.6</v>
      </c>
      <c r="M113" s="187">
        <f t="shared" si="139"/>
        <v>2867</v>
      </c>
      <c r="N113" s="187">
        <f t="shared" si="139"/>
        <v>2867</v>
      </c>
      <c r="O113" s="187">
        <f t="shared" si="139"/>
        <v>2867</v>
      </c>
      <c r="P113" s="187">
        <f t="shared" si="139"/>
        <v>0</v>
      </c>
      <c r="Q113" s="187">
        <f t="shared" si="139"/>
        <v>0</v>
      </c>
      <c r="R113" s="187">
        <f t="shared" si="139"/>
        <v>0</v>
      </c>
      <c r="S113" s="187">
        <f t="shared" si="139"/>
        <v>0</v>
      </c>
      <c r="T113" s="187">
        <f t="shared" si="139"/>
        <v>2867</v>
      </c>
      <c r="U113" s="187">
        <f t="shared" si="139"/>
        <v>2867</v>
      </c>
      <c r="V113" s="187">
        <f t="shared" si="139"/>
        <v>0</v>
      </c>
      <c r="W113" s="187">
        <f t="shared" si="139"/>
        <v>5415</v>
      </c>
      <c r="X113" s="187">
        <f t="shared" si="139"/>
        <v>5415</v>
      </c>
      <c r="Y113" s="187">
        <f t="shared" si="139"/>
        <v>0</v>
      </c>
      <c r="Z113" s="187">
        <f t="shared" si="139"/>
        <v>2638</v>
      </c>
      <c r="AA113" s="187">
        <f t="shared" si="139"/>
        <v>2638</v>
      </c>
      <c r="AB113" s="187">
        <f t="shared" si="139"/>
        <v>0</v>
      </c>
      <c r="AC113" s="187">
        <f t="shared" si="139"/>
        <v>3844</v>
      </c>
      <c r="AD113" s="187">
        <f t="shared" si="139"/>
        <v>3844</v>
      </c>
      <c r="AE113" s="187">
        <f t="shared" si="139"/>
        <v>0</v>
      </c>
      <c r="AF113" s="263"/>
    </row>
    <row r="114" spans="1:32" s="154" customFormat="1" ht="20.45" customHeight="1">
      <c r="A114" s="248" t="s">
        <v>36</v>
      </c>
      <c r="B114" s="249" t="s">
        <v>458</v>
      </c>
      <c r="C114" s="215"/>
      <c r="D114" s="216"/>
      <c r="E114" s="216"/>
      <c r="F114" s="216"/>
      <c r="G114" s="216"/>
      <c r="H114" s="185">
        <f>SUM(H115:H127)</f>
        <v>4180</v>
      </c>
      <c r="I114" s="185">
        <f t="shared" ref="I114:AE114" si="140">SUM(I115:I127)</f>
        <v>3705</v>
      </c>
      <c r="J114" s="185">
        <f t="shared" si="140"/>
        <v>0</v>
      </c>
      <c r="K114" s="185">
        <f t="shared" si="140"/>
        <v>475</v>
      </c>
      <c r="L114" s="185">
        <f t="shared" si="140"/>
        <v>83.6</v>
      </c>
      <c r="M114" s="185">
        <f t="shared" si="140"/>
        <v>2867</v>
      </c>
      <c r="N114" s="185">
        <f t="shared" si="140"/>
        <v>2867</v>
      </c>
      <c r="O114" s="185">
        <f t="shared" si="140"/>
        <v>2867</v>
      </c>
      <c r="P114" s="185">
        <f t="shared" si="140"/>
        <v>0</v>
      </c>
      <c r="Q114" s="185">
        <f t="shared" si="140"/>
        <v>0</v>
      </c>
      <c r="R114" s="185">
        <f t="shared" si="140"/>
        <v>0</v>
      </c>
      <c r="S114" s="185">
        <f t="shared" si="140"/>
        <v>0</v>
      </c>
      <c r="T114" s="185">
        <f t="shared" si="140"/>
        <v>2867</v>
      </c>
      <c r="U114" s="185">
        <f t="shared" si="140"/>
        <v>2867</v>
      </c>
      <c r="V114" s="185">
        <f t="shared" si="140"/>
        <v>0</v>
      </c>
      <c r="W114" s="185">
        <f t="shared" si="140"/>
        <v>3705</v>
      </c>
      <c r="X114" s="185">
        <f t="shared" si="140"/>
        <v>3705</v>
      </c>
      <c r="Y114" s="185">
        <f t="shared" si="140"/>
        <v>0</v>
      </c>
      <c r="Z114" s="185">
        <f t="shared" si="140"/>
        <v>838</v>
      </c>
      <c r="AA114" s="185">
        <f t="shared" si="140"/>
        <v>838</v>
      </c>
      <c r="AB114" s="185">
        <f t="shared" si="140"/>
        <v>0</v>
      </c>
      <c r="AC114" s="185">
        <f t="shared" si="140"/>
        <v>838</v>
      </c>
      <c r="AD114" s="185">
        <f t="shared" si="140"/>
        <v>838</v>
      </c>
      <c r="AE114" s="185">
        <f t="shared" si="140"/>
        <v>0</v>
      </c>
      <c r="AF114" s="250"/>
    </row>
    <row r="115" spans="1:32" s="154" customFormat="1" ht="33.75">
      <c r="A115" s="242" t="s">
        <v>9</v>
      </c>
      <c r="B115" s="193" t="s">
        <v>255</v>
      </c>
      <c r="C115" s="217"/>
      <c r="D115" s="229" t="s">
        <v>289</v>
      </c>
      <c r="E115" s="225" t="s">
        <v>499</v>
      </c>
      <c r="F115" s="230" t="s">
        <v>160</v>
      </c>
      <c r="G115" s="269" t="s">
        <v>501</v>
      </c>
      <c r="H115" s="178">
        <f>I115+J115+K115</f>
        <v>330</v>
      </c>
      <c r="I115" s="245">
        <v>285</v>
      </c>
      <c r="J115" s="178"/>
      <c r="K115" s="178">
        <v>45</v>
      </c>
      <c r="L115" s="178">
        <v>6.6000000000000005</v>
      </c>
      <c r="M115" s="245">
        <v>250</v>
      </c>
      <c r="N115" s="178">
        <f t="shared" ref="N115:N127" si="141">O115+P115</f>
        <v>250</v>
      </c>
      <c r="O115" s="245">
        <v>250</v>
      </c>
      <c r="P115" s="178"/>
      <c r="Q115" s="180">
        <f t="shared" ref="Q115:Q127" si="142">R115+S115</f>
        <v>0</v>
      </c>
      <c r="R115" s="178"/>
      <c r="S115" s="178"/>
      <c r="T115" s="178">
        <f t="shared" ref="T115:T127" si="143">U115+V115</f>
        <v>250</v>
      </c>
      <c r="U115" s="178">
        <v>250</v>
      </c>
      <c r="V115" s="178"/>
      <c r="W115" s="190">
        <f t="shared" ref="W115:W127" si="144">X115+Y115</f>
        <v>285</v>
      </c>
      <c r="X115" s="178">
        <v>285</v>
      </c>
      <c r="Y115" s="178"/>
      <c r="Z115" s="178">
        <f t="shared" ref="Z115:Z127" si="145">AA115+AB115</f>
        <v>35</v>
      </c>
      <c r="AA115" s="178">
        <f>I115-O115</f>
        <v>35</v>
      </c>
      <c r="AB115" s="178"/>
      <c r="AC115" s="178">
        <f t="shared" ref="AC115:AC127" si="146">AD115+AE115</f>
        <v>35</v>
      </c>
      <c r="AD115" s="178">
        <f>AA115</f>
        <v>35</v>
      </c>
      <c r="AE115" s="178"/>
      <c r="AF115" s="247"/>
    </row>
    <row r="116" spans="1:32" s="154" customFormat="1" ht="33.75">
      <c r="A116" s="242" t="s">
        <v>0</v>
      </c>
      <c r="B116" s="193" t="s">
        <v>256</v>
      </c>
      <c r="C116" s="217"/>
      <c r="D116" s="229" t="s">
        <v>289</v>
      </c>
      <c r="E116" s="225" t="s">
        <v>499</v>
      </c>
      <c r="F116" s="230" t="s">
        <v>160</v>
      </c>
      <c r="G116" s="269" t="s">
        <v>502</v>
      </c>
      <c r="H116" s="178">
        <f t="shared" ref="H116:H127" si="147">I116+J116+K116</f>
        <v>330</v>
      </c>
      <c r="I116" s="245">
        <v>285</v>
      </c>
      <c r="J116" s="178"/>
      <c r="K116" s="178">
        <v>45</v>
      </c>
      <c r="L116" s="178">
        <v>6.6000000000000005</v>
      </c>
      <c r="M116" s="245">
        <v>250</v>
      </c>
      <c r="N116" s="178">
        <f t="shared" si="141"/>
        <v>250</v>
      </c>
      <c r="O116" s="245">
        <v>250</v>
      </c>
      <c r="P116" s="178"/>
      <c r="Q116" s="180">
        <f t="shared" si="142"/>
        <v>0</v>
      </c>
      <c r="R116" s="178"/>
      <c r="S116" s="178"/>
      <c r="T116" s="178">
        <f t="shared" si="143"/>
        <v>250</v>
      </c>
      <c r="U116" s="178">
        <v>250</v>
      </c>
      <c r="V116" s="178"/>
      <c r="W116" s="190">
        <f t="shared" si="144"/>
        <v>285</v>
      </c>
      <c r="X116" s="178">
        <v>285</v>
      </c>
      <c r="Y116" s="178"/>
      <c r="Z116" s="178">
        <f t="shared" si="145"/>
        <v>35</v>
      </c>
      <c r="AA116" s="178">
        <f t="shared" ref="AA116:AA127" si="148">I116-O116</f>
        <v>35</v>
      </c>
      <c r="AB116" s="178"/>
      <c r="AC116" s="178">
        <f t="shared" si="146"/>
        <v>35</v>
      </c>
      <c r="AD116" s="178">
        <f t="shared" ref="AD116:AD127" si="149">AA116</f>
        <v>35</v>
      </c>
      <c r="AE116" s="178"/>
      <c r="AF116" s="247"/>
    </row>
    <row r="117" spans="1:32" s="154" customFormat="1" ht="33.75">
      <c r="A117" s="242" t="s">
        <v>4</v>
      </c>
      <c r="B117" s="193" t="s">
        <v>257</v>
      </c>
      <c r="C117" s="217"/>
      <c r="D117" s="229" t="s">
        <v>289</v>
      </c>
      <c r="E117" s="225" t="s">
        <v>499</v>
      </c>
      <c r="F117" s="230" t="s">
        <v>160</v>
      </c>
      <c r="G117" s="269" t="s">
        <v>503</v>
      </c>
      <c r="H117" s="178">
        <f t="shared" si="147"/>
        <v>330</v>
      </c>
      <c r="I117" s="245">
        <v>285</v>
      </c>
      <c r="J117" s="178"/>
      <c r="K117" s="178">
        <v>45</v>
      </c>
      <c r="L117" s="178">
        <v>6.6000000000000005</v>
      </c>
      <c r="M117" s="245">
        <v>200</v>
      </c>
      <c r="N117" s="178">
        <f t="shared" si="141"/>
        <v>200</v>
      </c>
      <c r="O117" s="245">
        <v>200</v>
      </c>
      <c r="P117" s="178"/>
      <c r="Q117" s="180">
        <f t="shared" si="142"/>
        <v>0</v>
      </c>
      <c r="R117" s="178"/>
      <c r="S117" s="178"/>
      <c r="T117" s="178">
        <f t="shared" si="143"/>
        <v>200</v>
      </c>
      <c r="U117" s="178">
        <v>200</v>
      </c>
      <c r="V117" s="178"/>
      <c r="W117" s="190">
        <f t="shared" si="144"/>
        <v>285</v>
      </c>
      <c r="X117" s="178">
        <v>285</v>
      </c>
      <c r="Y117" s="178"/>
      <c r="Z117" s="178">
        <f t="shared" si="145"/>
        <v>85</v>
      </c>
      <c r="AA117" s="178">
        <f t="shared" si="148"/>
        <v>85</v>
      </c>
      <c r="AB117" s="178"/>
      <c r="AC117" s="178">
        <f t="shared" si="146"/>
        <v>85</v>
      </c>
      <c r="AD117" s="178">
        <f t="shared" si="149"/>
        <v>85</v>
      </c>
      <c r="AE117" s="178"/>
      <c r="AF117" s="247"/>
    </row>
    <row r="118" spans="1:32" s="154" customFormat="1" ht="33.75">
      <c r="A118" s="242" t="s">
        <v>5</v>
      </c>
      <c r="B118" s="193" t="s">
        <v>258</v>
      </c>
      <c r="C118" s="217"/>
      <c r="D118" s="270" t="s">
        <v>496</v>
      </c>
      <c r="E118" s="225" t="s">
        <v>499</v>
      </c>
      <c r="F118" s="230" t="s">
        <v>160</v>
      </c>
      <c r="G118" s="269" t="s">
        <v>504</v>
      </c>
      <c r="H118" s="178">
        <f t="shared" si="147"/>
        <v>300</v>
      </c>
      <c r="I118" s="245">
        <v>285</v>
      </c>
      <c r="J118" s="178"/>
      <c r="K118" s="178">
        <v>15</v>
      </c>
      <c r="L118" s="178">
        <v>6</v>
      </c>
      <c r="M118" s="245">
        <v>200</v>
      </c>
      <c r="N118" s="178">
        <f t="shared" si="141"/>
        <v>200</v>
      </c>
      <c r="O118" s="245">
        <v>200</v>
      </c>
      <c r="P118" s="178"/>
      <c r="Q118" s="180">
        <f t="shared" si="142"/>
        <v>0</v>
      </c>
      <c r="R118" s="178"/>
      <c r="S118" s="178"/>
      <c r="T118" s="178">
        <f t="shared" si="143"/>
        <v>200</v>
      </c>
      <c r="U118" s="178">
        <v>200</v>
      </c>
      <c r="V118" s="178"/>
      <c r="W118" s="190">
        <f t="shared" si="144"/>
        <v>285</v>
      </c>
      <c r="X118" s="178">
        <v>285</v>
      </c>
      <c r="Y118" s="178"/>
      <c r="Z118" s="178">
        <f t="shared" si="145"/>
        <v>85</v>
      </c>
      <c r="AA118" s="178">
        <f t="shared" si="148"/>
        <v>85</v>
      </c>
      <c r="AB118" s="178"/>
      <c r="AC118" s="178">
        <f t="shared" si="146"/>
        <v>85</v>
      </c>
      <c r="AD118" s="178">
        <f t="shared" si="149"/>
        <v>85</v>
      </c>
      <c r="AE118" s="178"/>
      <c r="AF118" s="247"/>
    </row>
    <row r="119" spans="1:32" s="154" customFormat="1" ht="33.75">
      <c r="A119" s="242" t="s">
        <v>10</v>
      </c>
      <c r="B119" s="193" t="s">
        <v>259</v>
      </c>
      <c r="C119" s="217"/>
      <c r="D119" s="270" t="s">
        <v>496</v>
      </c>
      <c r="E119" s="225" t="s">
        <v>499</v>
      </c>
      <c r="F119" s="230" t="s">
        <v>160</v>
      </c>
      <c r="G119" s="269" t="s">
        <v>505</v>
      </c>
      <c r="H119" s="178">
        <f t="shared" si="147"/>
        <v>300</v>
      </c>
      <c r="I119" s="245">
        <v>285</v>
      </c>
      <c r="J119" s="178"/>
      <c r="K119" s="178">
        <v>15</v>
      </c>
      <c r="L119" s="178">
        <v>6</v>
      </c>
      <c r="M119" s="245">
        <v>200</v>
      </c>
      <c r="N119" s="178">
        <f t="shared" si="141"/>
        <v>200</v>
      </c>
      <c r="O119" s="245">
        <v>200</v>
      </c>
      <c r="P119" s="178"/>
      <c r="Q119" s="180">
        <f t="shared" si="142"/>
        <v>0</v>
      </c>
      <c r="R119" s="178"/>
      <c r="S119" s="178"/>
      <c r="T119" s="178">
        <f t="shared" si="143"/>
        <v>200</v>
      </c>
      <c r="U119" s="178">
        <v>200</v>
      </c>
      <c r="V119" s="178"/>
      <c r="W119" s="190">
        <f t="shared" si="144"/>
        <v>285</v>
      </c>
      <c r="X119" s="178">
        <v>285</v>
      </c>
      <c r="Y119" s="178"/>
      <c r="Z119" s="178">
        <f t="shared" si="145"/>
        <v>85</v>
      </c>
      <c r="AA119" s="178">
        <f t="shared" si="148"/>
        <v>85</v>
      </c>
      <c r="AB119" s="178"/>
      <c r="AC119" s="178">
        <f t="shared" si="146"/>
        <v>85</v>
      </c>
      <c r="AD119" s="178">
        <f t="shared" si="149"/>
        <v>85</v>
      </c>
      <c r="AE119" s="178"/>
      <c r="AF119" s="247"/>
    </row>
    <row r="120" spans="1:32" s="154" customFormat="1" ht="33.75">
      <c r="A120" s="242" t="s">
        <v>51</v>
      </c>
      <c r="B120" s="193" t="s">
        <v>260</v>
      </c>
      <c r="C120" s="217"/>
      <c r="D120" s="230" t="s">
        <v>196</v>
      </c>
      <c r="E120" s="225" t="s">
        <v>499</v>
      </c>
      <c r="F120" s="230" t="s">
        <v>160</v>
      </c>
      <c r="G120" s="269" t="s">
        <v>506</v>
      </c>
      <c r="H120" s="178">
        <f t="shared" si="147"/>
        <v>330</v>
      </c>
      <c r="I120" s="245">
        <v>285</v>
      </c>
      <c r="J120" s="178"/>
      <c r="K120" s="178">
        <v>45</v>
      </c>
      <c r="L120" s="178">
        <v>6.6000000000000005</v>
      </c>
      <c r="M120" s="245">
        <v>250</v>
      </c>
      <c r="N120" s="178">
        <f t="shared" si="141"/>
        <v>250</v>
      </c>
      <c r="O120" s="245">
        <v>250</v>
      </c>
      <c r="P120" s="178"/>
      <c r="Q120" s="180">
        <f t="shared" si="142"/>
        <v>0</v>
      </c>
      <c r="R120" s="178"/>
      <c r="S120" s="178"/>
      <c r="T120" s="178">
        <f t="shared" si="143"/>
        <v>250</v>
      </c>
      <c r="U120" s="178">
        <v>250</v>
      </c>
      <c r="V120" s="178"/>
      <c r="W120" s="190">
        <f t="shared" si="144"/>
        <v>285</v>
      </c>
      <c r="X120" s="178">
        <v>285</v>
      </c>
      <c r="Y120" s="178"/>
      <c r="Z120" s="178">
        <f t="shared" si="145"/>
        <v>35</v>
      </c>
      <c r="AA120" s="178">
        <f t="shared" si="148"/>
        <v>35</v>
      </c>
      <c r="AB120" s="178"/>
      <c r="AC120" s="178">
        <f t="shared" si="146"/>
        <v>35</v>
      </c>
      <c r="AD120" s="178">
        <f t="shared" si="149"/>
        <v>35</v>
      </c>
      <c r="AE120" s="178"/>
      <c r="AF120" s="247"/>
    </row>
    <row r="121" spans="1:32" s="154" customFormat="1" ht="33.75">
      <c r="A121" s="242" t="s">
        <v>52</v>
      </c>
      <c r="B121" s="193" t="s">
        <v>261</v>
      </c>
      <c r="C121" s="217"/>
      <c r="D121" s="230" t="s">
        <v>196</v>
      </c>
      <c r="E121" s="225" t="s">
        <v>499</v>
      </c>
      <c r="F121" s="230" t="s">
        <v>160</v>
      </c>
      <c r="G121" s="269" t="s">
        <v>507</v>
      </c>
      <c r="H121" s="178">
        <f t="shared" si="147"/>
        <v>330</v>
      </c>
      <c r="I121" s="245">
        <v>285</v>
      </c>
      <c r="J121" s="178"/>
      <c r="K121" s="178">
        <v>45</v>
      </c>
      <c r="L121" s="178">
        <v>6.6000000000000005</v>
      </c>
      <c r="M121" s="245">
        <v>250</v>
      </c>
      <c r="N121" s="178">
        <f t="shared" si="141"/>
        <v>250</v>
      </c>
      <c r="O121" s="245">
        <v>250</v>
      </c>
      <c r="P121" s="178"/>
      <c r="Q121" s="180">
        <f t="shared" si="142"/>
        <v>0</v>
      </c>
      <c r="R121" s="178"/>
      <c r="S121" s="178"/>
      <c r="T121" s="178">
        <f t="shared" si="143"/>
        <v>250</v>
      </c>
      <c r="U121" s="178">
        <v>250</v>
      </c>
      <c r="V121" s="178"/>
      <c r="W121" s="190">
        <f t="shared" si="144"/>
        <v>285</v>
      </c>
      <c r="X121" s="178">
        <v>285</v>
      </c>
      <c r="Y121" s="178"/>
      <c r="Z121" s="178">
        <f t="shared" si="145"/>
        <v>35</v>
      </c>
      <c r="AA121" s="178">
        <f t="shared" si="148"/>
        <v>35</v>
      </c>
      <c r="AB121" s="178"/>
      <c r="AC121" s="178">
        <f t="shared" si="146"/>
        <v>35</v>
      </c>
      <c r="AD121" s="178">
        <f t="shared" si="149"/>
        <v>35</v>
      </c>
      <c r="AE121" s="178"/>
      <c r="AF121" s="247"/>
    </row>
    <row r="122" spans="1:32" s="154" customFormat="1" ht="33.75">
      <c r="A122" s="242" t="s">
        <v>53</v>
      </c>
      <c r="B122" s="193" t="s">
        <v>262</v>
      </c>
      <c r="C122" s="217"/>
      <c r="D122" s="230" t="s">
        <v>196</v>
      </c>
      <c r="E122" s="225" t="s">
        <v>499</v>
      </c>
      <c r="F122" s="230" t="s">
        <v>160</v>
      </c>
      <c r="G122" s="269" t="s">
        <v>508</v>
      </c>
      <c r="H122" s="178">
        <f t="shared" si="147"/>
        <v>330</v>
      </c>
      <c r="I122" s="245">
        <v>285</v>
      </c>
      <c r="J122" s="178"/>
      <c r="K122" s="178">
        <v>45</v>
      </c>
      <c r="L122" s="178">
        <v>6.6000000000000005</v>
      </c>
      <c r="M122" s="245">
        <v>200</v>
      </c>
      <c r="N122" s="178">
        <f t="shared" si="141"/>
        <v>200</v>
      </c>
      <c r="O122" s="245">
        <v>200</v>
      </c>
      <c r="P122" s="178"/>
      <c r="Q122" s="180">
        <f t="shared" si="142"/>
        <v>0</v>
      </c>
      <c r="R122" s="178"/>
      <c r="S122" s="178"/>
      <c r="T122" s="178">
        <f t="shared" si="143"/>
        <v>200</v>
      </c>
      <c r="U122" s="178">
        <v>200</v>
      </c>
      <c r="V122" s="178"/>
      <c r="W122" s="190">
        <f t="shared" si="144"/>
        <v>285</v>
      </c>
      <c r="X122" s="178">
        <v>285</v>
      </c>
      <c r="Y122" s="178"/>
      <c r="Z122" s="178">
        <f t="shared" si="145"/>
        <v>85</v>
      </c>
      <c r="AA122" s="178">
        <f t="shared" si="148"/>
        <v>85</v>
      </c>
      <c r="AB122" s="178"/>
      <c r="AC122" s="178">
        <f t="shared" si="146"/>
        <v>85</v>
      </c>
      <c r="AD122" s="178">
        <f t="shared" si="149"/>
        <v>85</v>
      </c>
      <c r="AE122" s="178"/>
      <c r="AF122" s="247"/>
    </row>
    <row r="123" spans="1:32" s="154" customFormat="1" ht="33.75">
      <c r="A123" s="242" t="s">
        <v>54</v>
      </c>
      <c r="B123" s="193" t="s">
        <v>263</v>
      </c>
      <c r="C123" s="217"/>
      <c r="D123" s="230" t="s">
        <v>497</v>
      </c>
      <c r="E123" s="225" t="s">
        <v>499</v>
      </c>
      <c r="F123" s="230" t="s">
        <v>160</v>
      </c>
      <c r="G123" s="269" t="s">
        <v>509</v>
      </c>
      <c r="H123" s="178">
        <f t="shared" si="147"/>
        <v>300</v>
      </c>
      <c r="I123" s="245">
        <v>285</v>
      </c>
      <c r="J123" s="178"/>
      <c r="K123" s="178">
        <v>15</v>
      </c>
      <c r="L123" s="178">
        <v>6</v>
      </c>
      <c r="M123" s="245">
        <v>250</v>
      </c>
      <c r="N123" s="178">
        <f t="shared" si="141"/>
        <v>250</v>
      </c>
      <c r="O123" s="245">
        <v>250</v>
      </c>
      <c r="P123" s="178"/>
      <c r="Q123" s="180">
        <f t="shared" si="142"/>
        <v>0</v>
      </c>
      <c r="R123" s="178"/>
      <c r="S123" s="178"/>
      <c r="T123" s="178">
        <f t="shared" si="143"/>
        <v>250</v>
      </c>
      <c r="U123" s="178">
        <v>250</v>
      </c>
      <c r="V123" s="178"/>
      <c r="W123" s="190">
        <f t="shared" si="144"/>
        <v>285</v>
      </c>
      <c r="X123" s="178">
        <v>285</v>
      </c>
      <c r="Y123" s="178"/>
      <c r="Z123" s="178">
        <f t="shared" si="145"/>
        <v>35</v>
      </c>
      <c r="AA123" s="178">
        <f t="shared" si="148"/>
        <v>35</v>
      </c>
      <c r="AB123" s="178"/>
      <c r="AC123" s="178">
        <f t="shared" si="146"/>
        <v>35</v>
      </c>
      <c r="AD123" s="178">
        <f t="shared" si="149"/>
        <v>35</v>
      </c>
      <c r="AE123" s="178"/>
      <c r="AF123" s="247"/>
    </row>
    <row r="124" spans="1:32" s="154" customFormat="1" ht="33.75">
      <c r="A124" s="242" t="s">
        <v>465</v>
      </c>
      <c r="B124" s="193" t="s">
        <v>264</v>
      </c>
      <c r="C124" s="217"/>
      <c r="D124" s="230" t="s">
        <v>497</v>
      </c>
      <c r="E124" s="225" t="s">
        <v>499</v>
      </c>
      <c r="F124" s="230" t="s">
        <v>160</v>
      </c>
      <c r="G124" s="269" t="s">
        <v>510</v>
      </c>
      <c r="H124" s="178">
        <f t="shared" si="147"/>
        <v>300</v>
      </c>
      <c r="I124" s="245">
        <v>285</v>
      </c>
      <c r="J124" s="178"/>
      <c r="K124" s="178">
        <v>15</v>
      </c>
      <c r="L124" s="178">
        <v>6</v>
      </c>
      <c r="M124" s="245">
        <v>250</v>
      </c>
      <c r="N124" s="178">
        <f t="shared" si="141"/>
        <v>250</v>
      </c>
      <c r="O124" s="245">
        <v>250</v>
      </c>
      <c r="P124" s="178"/>
      <c r="Q124" s="180">
        <f t="shared" si="142"/>
        <v>0</v>
      </c>
      <c r="R124" s="178"/>
      <c r="S124" s="178"/>
      <c r="T124" s="178">
        <f t="shared" si="143"/>
        <v>250</v>
      </c>
      <c r="U124" s="178">
        <v>250</v>
      </c>
      <c r="V124" s="178"/>
      <c r="W124" s="190">
        <f t="shared" si="144"/>
        <v>285</v>
      </c>
      <c r="X124" s="178">
        <v>285</v>
      </c>
      <c r="Y124" s="178"/>
      <c r="Z124" s="178">
        <f t="shared" si="145"/>
        <v>35</v>
      </c>
      <c r="AA124" s="178">
        <f t="shared" si="148"/>
        <v>35</v>
      </c>
      <c r="AB124" s="178"/>
      <c r="AC124" s="178">
        <f t="shared" si="146"/>
        <v>35</v>
      </c>
      <c r="AD124" s="178">
        <f t="shared" si="149"/>
        <v>35</v>
      </c>
      <c r="AE124" s="178"/>
      <c r="AF124" s="247"/>
    </row>
    <row r="125" spans="1:32" s="154" customFormat="1" ht="33.75">
      <c r="A125" s="242" t="s">
        <v>466</v>
      </c>
      <c r="B125" s="193" t="s">
        <v>265</v>
      </c>
      <c r="C125" s="217"/>
      <c r="D125" s="230" t="s">
        <v>497</v>
      </c>
      <c r="E125" s="225" t="s">
        <v>499</v>
      </c>
      <c r="F125" s="230" t="s">
        <v>160</v>
      </c>
      <c r="G125" s="269" t="s">
        <v>511</v>
      </c>
      <c r="H125" s="178">
        <f t="shared" si="147"/>
        <v>300</v>
      </c>
      <c r="I125" s="245">
        <v>285</v>
      </c>
      <c r="J125" s="178"/>
      <c r="K125" s="178">
        <v>15</v>
      </c>
      <c r="L125" s="178">
        <v>6</v>
      </c>
      <c r="M125" s="245">
        <v>200</v>
      </c>
      <c r="N125" s="178">
        <f t="shared" si="141"/>
        <v>200</v>
      </c>
      <c r="O125" s="245">
        <v>200</v>
      </c>
      <c r="P125" s="178"/>
      <c r="Q125" s="180">
        <f t="shared" si="142"/>
        <v>0</v>
      </c>
      <c r="R125" s="178"/>
      <c r="S125" s="178"/>
      <c r="T125" s="178">
        <f t="shared" si="143"/>
        <v>200</v>
      </c>
      <c r="U125" s="178">
        <v>200</v>
      </c>
      <c r="V125" s="178"/>
      <c r="W125" s="190">
        <f t="shared" si="144"/>
        <v>285</v>
      </c>
      <c r="X125" s="178">
        <v>285</v>
      </c>
      <c r="Y125" s="178"/>
      <c r="Z125" s="178">
        <f t="shared" si="145"/>
        <v>85</v>
      </c>
      <c r="AA125" s="178">
        <f t="shared" si="148"/>
        <v>85</v>
      </c>
      <c r="AB125" s="178"/>
      <c r="AC125" s="178">
        <f t="shared" si="146"/>
        <v>85</v>
      </c>
      <c r="AD125" s="178">
        <f t="shared" si="149"/>
        <v>85</v>
      </c>
      <c r="AE125" s="178"/>
      <c r="AF125" s="247"/>
    </row>
    <row r="126" spans="1:32" s="154" customFormat="1" ht="33.75">
      <c r="A126" s="242" t="s">
        <v>467</v>
      </c>
      <c r="B126" s="193" t="s">
        <v>266</v>
      </c>
      <c r="C126" s="217"/>
      <c r="D126" s="230" t="s">
        <v>386</v>
      </c>
      <c r="E126" s="225" t="s">
        <v>500</v>
      </c>
      <c r="F126" s="230" t="s">
        <v>160</v>
      </c>
      <c r="G126" s="269" t="s">
        <v>512</v>
      </c>
      <c r="H126" s="178">
        <f t="shared" si="147"/>
        <v>400</v>
      </c>
      <c r="I126" s="245">
        <v>285</v>
      </c>
      <c r="J126" s="178"/>
      <c r="K126" s="178">
        <v>115</v>
      </c>
      <c r="L126" s="178">
        <v>8</v>
      </c>
      <c r="M126" s="245">
        <v>157</v>
      </c>
      <c r="N126" s="178">
        <f t="shared" si="141"/>
        <v>157</v>
      </c>
      <c r="O126" s="245">
        <v>157</v>
      </c>
      <c r="P126" s="178"/>
      <c r="Q126" s="180">
        <f t="shared" si="142"/>
        <v>0</v>
      </c>
      <c r="R126" s="178"/>
      <c r="S126" s="178"/>
      <c r="T126" s="178">
        <f t="shared" si="143"/>
        <v>157</v>
      </c>
      <c r="U126" s="178">
        <v>157</v>
      </c>
      <c r="V126" s="178"/>
      <c r="W126" s="190">
        <f t="shared" si="144"/>
        <v>285</v>
      </c>
      <c r="X126" s="178">
        <v>285</v>
      </c>
      <c r="Y126" s="178"/>
      <c r="Z126" s="178">
        <f t="shared" si="145"/>
        <v>128</v>
      </c>
      <c r="AA126" s="178">
        <f t="shared" si="148"/>
        <v>128</v>
      </c>
      <c r="AB126" s="178"/>
      <c r="AC126" s="178">
        <f t="shared" si="146"/>
        <v>128</v>
      </c>
      <c r="AD126" s="178">
        <f t="shared" si="149"/>
        <v>128</v>
      </c>
      <c r="AE126" s="178"/>
      <c r="AF126" s="247"/>
    </row>
    <row r="127" spans="1:32" s="154" customFormat="1" ht="33.75">
      <c r="A127" s="242" t="s">
        <v>468</v>
      </c>
      <c r="B127" s="193" t="s">
        <v>267</v>
      </c>
      <c r="C127" s="217"/>
      <c r="D127" s="230" t="s">
        <v>498</v>
      </c>
      <c r="E127" s="225" t="s">
        <v>499</v>
      </c>
      <c r="F127" s="230" t="s">
        <v>160</v>
      </c>
      <c r="G127" s="269" t="s">
        <v>513</v>
      </c>
      <c r="H127" s="178">
        <f t="shared" si="147"/>
        <v>300</v>
      </c>
      <c r="I127" s="245">
        <v>285</v>
      </c>
      <c r="J127" s="178"/>
      <c r="K127" s="178">
        <v>15</v>
      </c>
      <c r="L127" s="178">
        <v>6</v>
      </c>
      <c r="M127" s="245">
        <v>210</v>
      </c>
      <c r="N127" s="178">
        <f t="shared" si="141"/>
        <v>210</v>
      </c>
      <c r="O127" s="245">
        <v>210</v>
      </c>
      <c r="P127" s="178"/>
      <c r="Q127" s="180">
        <f t="shared" si="142"/>
        <v>0</v>
      </c>
      <c r="R127" s="178"/>
      <c r="S127" s="178"/>
      <c r="T127" s="178">
        <f t="shared" si="143"/>
        <v>210</v>
      </c>
      <c r="U127" s="178">
        <v>210</v>
      </c>
      <c r="V127" s="178"/>
      <c r="W127" s="190">
        <f t="shared" si="144"/>
        <v>285</v>
      </c>
      <c r="X127" s="178">
        <v>285</v>
      </c>
      <c r="Y127" s="178"/>
      <c r="Z127" s="178">
        <f t="shared" si="145"/>
        <v>75</v>
      </c>
      <c r="AA127" s="178">
        <f t="shared" si="148"/>
        <v>75</v>
      </c>
      <c r="AB127" s="178"/>
      <c r="AC127" s="178">
        <f t="shared" si="146"/>
        <v>75</v>
      </c>
      <c r="AD127" s="178">
        <f t="shared" si="149"/>
        <v>75</v>
      </c>
      <c r="AE127" s="178"/>
      <c r="AF127" s="247"/>
    </row>
    <row r="128" spans="1:32" s="231" customFormat="1" ht="22.9" customHeight="1">
      <c r="A128" s="248" t="s">
        <v>37</v>
      </c>
      <c r="B128" s="537" t="s">
        <v>291</v>
      </c>
      <c r="C128" s="217"/>
      <c r="D128" s="226"/>
      <c r="E128" s="226"/>
      <c r="F128" s="226"/>
      <c r="G128" s="226"/>
      <c r="H128" s="185">
        <f>SUM(H129:H134)</f>
        <v>1800</v>
      </c>
      <c r="I128" s="185">
        <f t="shared" ref="I128:AE128" si="150">SUM(I129:I134)</f>
        <v>1710</v>
      </c>
      <c r="J128" s="185">
        <f t="shared" si="150"/>
        <v>0</v>
      </c>
      <c r="K128" s="185">
        <f t="shared" si="150"/>
        <v>90</v>
      </c>
      <c r="L128" s="185">
        <f t="shared" si="150"/>
        <v>0</v>
      </c>
      <c r="M128" s="185">
        <f t="shared" si="150"/>
        <v>0</v>
      </c>
      <c r="N128" s="185">
        <f t="shared" si="150"/>
        <v>0</v>
      </c>
      <c r="O128" s="185">
        <f t="shared" si="150"/>
        <v>0</v>
      </c>
      <c r="P128" s="185">
        <f t="shared" si="150"/>
        <v>0</v>
      </c>
      <c r="Q128" s="185">
        <f t="shared" si="150"/>
        <v>0</v>
      </c>
      <c r="R128" s="185">
        <f t="shared" si="150"/>
        <v>0</v>
      </c>
      <c r="S128" s="185">
        <f t="shared" si="150"/>
        <v>0</v>
      </c>
      <c r="T128" s="185">
        <f t="shared" si="150"/>
        <v>0</v>
      </c>
      <c r="U128" s="185">
        <f t="shared" si="150"/>
        <v>0</v>
      </c>
      <c r="V128" s="185">
        <f t="shared" si="150"/>
        <v>0</v>
      </c>
      <c r="W128" s="185">
        <f t="shared" si="150"/>
        <v>1710</v>
      </c>
      <c r="X128" s="185">
        <f t="shared" si="150"/>
        <v>1710</v>
      </c>
      <c r="Y128" s="185">
        <f t="shared" si="150"/>
        <v>0</v>
      </c>
      <c r="Z128" s="185">
        <f t="shared" si="150"/>
        <v>1800</v>
      </c>
      <c r="AA128" s="185">
        <f t="shared" si="150"/>
        <v>1800</v>
      </c>
      <c r="AB128" s="185">
        <f t="shared" si="150"/>
        <v>0</v>
      </c>
      <c r="AC128" s="185">
        <f t="shared" si="150"/>
        <v>1710</v>
      </c>
      <c r="AD128" s="185">
        <f t="shared" si="150"/>
        <v>1710</v>
      </c>
      <c r="AE128" s="185">
        <f t="shared" si="150"/>
        <v>0</v>
      </c>
      <c r="AF128" s="247"/>
    </row>
    <row r="129" spans="1:33" s="231" customFormat="1" ht="22.9" customHeight="1">
      <c r="A129" s="242" t="s">
        <v>9</v>
      </c>
      <c r="B129" s="238" t="s">
        <v>677</v>
      </c>
      <c r="C129" s="539"/>
      <c r="D129" s="226" t="s">
        <v>121</v>
      </c>
      <c r="E129" s="226" t="s">
        <v>499</v>
      </c>
      <c r="F129" s="226" t="s">
        <v>662</v>
      </c>
      <c r="G129" s="226"/>
      <c r="H129" s="180">
        <f t="shared" ref="H129" si="151">I129+J129+K129</f>
        <v>300</v>
      </c>
      <c r="I129" s="245">
        <v>285</v>
      </c>
      <c r="J129" s="180"/>
      <c r="K129" s="180">
        <v>15</v>
      </c>
      <c r="L129" s="264">
        <v>0</v>
      </c>
      <c r="M129" s="180">
        <v>0</v>
      </c>
      <c r="N129" s="180">
        <f t="shared" ref="N129" si="152">O129+P129</f>
        <v>0</v>
      </c>
      <c r="O129" s="245">
        <v>0</v>
      </c>
      <c r="P129" s="180"/>
      <c r="Q129" s="180">
        <f t="shared" ref="Q129" si="153">R129+S129</f>
        <v>0</v>
      </c>
      <c r="R129" s="180">
        <v>0</v>
      </c>
      <c r="S129" s="180"/>
      <c r="T129" s="180">
        <f t="shared" ref="T129" si="154">U129+V129</f>
        <v>0</v>
      </c>
      <c r="U129" s="180">
        <v>0</v>
      </c>
      <c r="V129" s="180"/>
      <c r="W129" s="180">
        <f t="shared" ref="W129" si="155">X129+Y129</f>
        <v>285</v>
      </c>
      <c r="X129" s="180">
        <f t="shared" ref="X129" si="156">I129</f>
        <v>285</v>
      </c>
      <c r="Y129" s="180"/>
      <c r="Z129" s="180">
        <f t="shared" ref="Z129" si="157">AA129+AB129</f>
        <v>300</v>
      </c>
      <c r="AA129" s="180">
        <f t="shared" ref="AA129" si="158">H129-N129</f>
        <v>300</v>
      </c>
      <c r="AB129" s="180"/>
      <c r="AC129" s="180">
        <f t="shared" ref="AC129" si="159">AD129+AE129</f>
        <v>285</v>
      </c>
      <c r="AD129" s="180">
        <f>X129</f>
        <v>285</v>
      </c>
      <c r="AE129" s="178"/>
      <c r="AF129" s="247"/>
      <c r="AG129" s="241"/>
    </row>
    <row r="130" spans="1:33" s="231" customFormat="1" ht="22.9" customHeight="1">
      <c r="A130" s="242" t="s">
        <v>0</v>
      </c>
      <c r="B130" s="238" t="s">
        <v>678</v>
      </c>
      <c r="C130" s="539"/>
      <c r="D130" s="226" t="s">
        <v>132</v>
      </c>
      <c r="E130" s="226" t="s">
        <v>499</v>
      </c>
      <c r="F130" s="226" t="s">
        <v>662</v>
      </c>
      <c r="G130" s="226"/>
      <c r="H130" s="180">
        <f t="shared" ref="H130:H134" si="160">I130+J130+K130</f>
        <v>300</v>
      </c>
      <c r="I130" s="245">
        <v>285</v>
      </c>
      <c r="J130" s="180"/>
      <c r="K130" s="180">
        <v>15</v>
      </c>
      <c r="L130" s="264">
        <v>0</v>
      </c>
      <c r="M130" s="180">
        <v>0</v>
      </c>
      <c r="N130" s="180">
        <f t="shared" ref="N130:N134" si="161">O130+P130</f>
        <v>0</v>
      </c>
      <c r="O130" s="245">
        <v>0</v>
      </c>
      <c r="P130" s="180"/>
      <c r="Q130" s="180">
        <f t="shared" ref="Q130:Q134" si="162">R130+S130</f>
        <v>0</v>
      </c>
      <c r="R130" s="180">
        <v>0</v>
      </c>
      <c r="S130" s="180"/>
      <c r="T130" s="180">
        <f t="shared" ref="T130:T134" si="163">U130+V130</f>
        <v>0</v>
      </c>
      <c r="U130" s="180">
        <v>0</v>
      </c>
      <c r="V130" s="180"/>
      <c r="W130" s="180">
        <f t="shared" ref="W130:W134" si="164">X130+Y130</f>
        <v>285</v>
      </c>
      <c r="X130" s="180">
        <f t="shared" ref="X130:X134" si="165">I130</f>
        <v>285</v>
      </c>
      <c r="Y130" s="180"/>
      <c r="Z130" s="180">
        <f t="shared" ref="Z130:Z134" si="166">AA130+AB130</f>
        <v>300</v>
      </c>
      <c r="AA130" s="180">
        <f t="shared" ref="AA130:AA134" si="167">H130-N130</f>
        <v>300</v>
      </c>
      <c r="AB130" s="180"/>
      <c r="AC130" s="180">
        <f t="shared" ref="AC130:AC134" si="168">AD130+AE130</f>
        <v>285</v>
      </c>
      <c r="AD130" s="180">
        <f t="shared" ref="AD130:AD134" si="169">X130</f>
        <v>285</v>
      </c>
      <c r="AE130" s="179"/>
      <c r="AF130" s="247"/>
    </row>
    <row r="131" spans="1:33" s="231" customFormat="1" ht="22.9" customHeight="1">
      <c r="A131" s="242" t="s">
        <v>4</v>
      </c>
      <c r="B131" s="238" t="s">
        <v>680</v>
      </c>
      <c r="C131" s="539"/>
      <c r="D131" s="226" t="s">
        <v>107</v>
      </c>
      <c r="E131" s="226" t="s">
        <v>499</v>
      </c>
      <c r="F131" s="226" t="s">
        <v>662</v>
      </c>
      <c r="G131" s="226"/>
      <c r="H131" s="180">
        <f t="shared" si="160"/>
        <v>300</v>
      </c>
      <c r="I131" s="245">
        <v>285</v>
      </c>
      <c r="J131" s="180"/>
      <c r="K131" s="180">
        <v>15</v>
      </c>
      <c r="L131" s="264">
        <v>0</v>
      </c>
      <c r="M131" s="180">
        <v>0</v>
      </c>
      <c r="N131" s="180">
        <f t="shared" si="161"/>
        <v>0</v>
      </c>
      <c r="O131" s="245">
        <v>0</v>
      </c>
      <c r="P131" s="180"/>
      <c r="Q131" s="180">
        <f t="shared" si="162"/>
        <v>0</v>
      </c>
      <c r="R131" s="180">
        <v>0</v>
      </c>
      <c r="S131" s="180"/>
      <c r="T131" s="180">
        <f t="shared" si="163"/>
        <v>0</v>
      </c>
      <c r="U131" s="180">
        <v>0</v>
      </c>
      <c r="V131" s="180"/>
      <c r="W131" s="180">
        <f t="shared" si="164"/>
        <v>285</v>
      </c>
      <c r="X131" s="180">
        <f t="shared" si="165"/>
        <v>285</v>
      </c>
      <c r="Y131" s="180"/>
      <c r="Z131" s="180">
        <f t="shared" si="166"/>
        <v>300</v>
      </c>
      <c r="AA131" s="180">
        <f t="shared" si="167"/>
        <v>300</v>
      </c>
      <c r="AB131" s="180"/>
      <c r="AC131" s="180">
        <f t="shared" si="168"/>
        <v>285</v>
      </c>
      <c r="AD131" s="180">
        <f t="shared" si="169"/>
        <v>285</v>
      </c>
      <c r="AE131" s="179"/>
      <c r="AF131" s="247"/>
    </row>
    <row r="132" spans="1:33" s="231" customFormat="1" ht="22.9" customHeight="1">
      <c r="A132" s="242" t="s">
        <v>5</v>
      </c>
      <c r="B132" s="238" t="s">
        <v>679</v>
      </c>
      <c r="C132" s="539"/>
      <c r="D132" s="226" t="s">
        <v>107</v>
      </c>
      <c r="E132" s="226" t="s">
        <v>499</v>
      </c>
      <c r="F132" s="226" t="s">
        <v>662</v>
      </c>
      <c r="G132" s="226"/>
      <c r="H132" s="180">
        <f t="shared" si="160"/>
        <v>300</v>
      </c>
      <c r="I132" s="245">
        <v>285</v>
      </c>
      <c r="J132" s="180"/>
      <c r="K132" s="180">
        <v>15</v>
      </c>
      <c r="L132" s="264">
        <v>0</v>
      </c>
      <c r="M132" s="180">
        <v>0</v>
      </c>
      <c r="N132" s="180">
        <f t="shared" si="161"/>
        <v>0</v>
      </c>
      <c r="O132" s="245">
        <v>0</v>
      </c>
      <c r="P132" s="180"/>
      <c r="Q132" s="180">
        <f t="shared" si="162"/>
        <v>0</v>
      </c>
      <c r="R132" s="180">
        <v>0</v>
      </c>
      <c r="S132" s="180"/>
      <c r="T132" s="180">
        <f t="shared" si="163"/>
        <v>0</v>
      </c>
      <c r="U132" s="180">
        <v>0</v>
      </c>
      <c r="V132" s="180"/>
      <c r="W132" s="180">
        <f t="shared" si="164"/>
        <v>285</v>
      </c>
      <c r="X132" s="180">
        <f t="shared" si="165"/>
        <v>285</v>
      </c>
      <c r="Y132" s="180"/>
      <c r="Z132" s="180">
        <f t="shared" si="166"/>
        <v>300</v>
      </c>
      <c r="AA132" s="180">
        <f t="shared" si="167"/>
        <v>300</v>
      </c>
      <c r="AB132" s="180"/>
      <c r="AC132" s="180">
        <f t="shared" si="168"/>
        <v>285</v>
      </c>
      <c r="AD132" s="180">
        <f t="shared" si="169"/>
        <v>285</v>
      </c>
      <c r="AE132" s="179"/>
      <c r="AF132" s="247"/>
    </row>
    <row r="133" spans="1:33" s="231" customFormat="1" ht="22.9" customHeight="1">
      <c r="A133" s="242" t="s">
        <v>10</v>
      </c>
      <c r="B133" s="238" t="s">
        <v>681</v>
      </c>
      <c r="C133" s="539"/>
      <c r="D133" s="226" t="s">
        <v>268</v>
      </c>
      <c r="E133" s="226" t="s">
        <v>499</v>
      </c>
      <c r="F133" s="226" t="s">
        <v>662</v>
      </c>
      <c r="G133" s="226"/>
      <c r="H133" s="180">
        <f t="shared" si="160"/>
        <v>300</v>
      </c>
      <c r="I133" s="245">
        <v>285</v>
      </c>
      <c r="J133" s="180"/>
      <c r="K133" s="180">
        <v>15</v>
      </c>
      <c r="L133" s="264">
        <v>0</v>
      </c>
      <c r="M133" s="180">
        <v>0</v>
      </c>
      <c r="N133" s="180">
        <f t="shared" si="161"/>
        <v>0</v>
      </c>
      <c r="O133" s="245">
        <v>0</v>
      </c>
      <c r="P133" s="180"/>
      <c r="Q133" s="180">
        <f t="shared" si="162"/>
        <v>0</v>
      </c>
      <c r="R133" s="180">
        <v>0</v>
      </c>
      <c r="S133" s="180"/>
      <c r="T133" s="180">
        <f t="shared" si="163"/>
        <v>0</v>
      </c>
      <c r="U133" s="180">
        <v>0</v>
      </c>
      <c r="V133" s="180"/>
      <c r="W133" s="180">
        <f t="shared" si="164"/>
        <v>285</v>
      </c>
      <c r="X133" s="180">
        <f t="shared" si="165"/>
        <v>285</v>
      </c>
      <c r="Y133" s="180"/>
      <c r="Z133" s="180">
        <f t="shared" si="166"/>
        <v>300</v>
      </c>
      <c r="AA133" s="180">
        <f t="shared" si="167"/>
        <v>300</v>
      </c>
      <c r="AB133" s="180"/>
      <c r="AC133" s="180">
        <f t="shared" si="168"/>
        <v>285</v>
      </c>
      <c r="AD133" s="180">
        <f t="shared" si="169"/>
        <v>285</v>
      </c>
      <c r="AE133" s="179"/>
      <c r="AF133" s="247"/>
    </row>
    <row r="134" spans="1:33" s="231" customFormat="1" ht="22.9" customHeight="1">
      <c r="A134" s="242" t="s">
        <v>51</v>
      </c>
      <c r="B134" s="238" t="s">
        <v>682</v>
      </c>
      <c r="C134" s="539"/>
      <c r="D134" s="226" t="s">
        <v>268</v>
      </c>
      <c r="E134" s="226" t="s">
        <v>499</v>
      </c>
      <c r="F134" s="226" t="s">
        <v>662</v>
      </c>
      <c r="G134" s="226"/>
      <c r="H134" s="180">
        <f t="shared" si="160"/>
        <v>300</v>
      </c>
      <c r="I134" s="245">
        <v>285</v>
      </c>
      <c r="J134" s="180"/>
      <c r="K134" s="180">
        <v>15</v>
      </c>
      <c r="L134" s="264">
        <v>0</v>
      </c>
      <c r="M134" s="180">
        <v>0</v>
      </c>
      <c r="N134" s="180">
        <f t="shared" si="161"/>
        <v>0</v>
      </c>
      <c r="O134" s="245">
        <v>0</v>
      </c>
      <c r="P134" s="180"/>
      <c r="Q134" s="180">
        <f t="shared" si="162"/>
        <v>0</v>
      </c>
      <c r="R134" s="180">
        <v>0</v>
      </c>
      <c r="S134" s="180"/>
      <c r="T134" s="180">
        <f t="shared" si="163"/>
        <v>0</v>
      </c>
      <c r="U134" s="180">
        <v>0</v>
      </c>
      <c r="V134" s="180"/>
      <c r="W134" s="180">
        <f t="shared" si="164"/>
        <v>285</v>
      </c>
      <c r="X134" s="180">
        <f t="shared" si="165"/>
        <v>285</v>
      </c>
      <c r="Y134" s="180"/>
      <c r="Z134" s="180">
        <f t="shared" si="166"/>
        <v>300</v>
      </c>
      <c r="AA134" s="180">
        <f t="shared" si="167"/>
        <v>300</v>
      </c>
      <c r="AB134" s="180"/>
      <c r="AC134" s="180">
        <f t="shared" si="168"/>
        <v>285</v>
      </c>
      <c r="AD134" s="180">
        <f t="shared" si="169"/>
        <v>285</v>
      </c>
      <c r="AE134" s="179"/>
      <c r="AF134" s="247"/>
    </row>
    <row r="135" spans="1:33" s="466" customFormat="1" ht="22.9" customHeight="1">
      <c r="A135" s="248" t="s">
        <v>13</v>
      </c>
      <c r="B135" s="570" t="s">
        <v>718</v>
      </c>
      <c r="C135" s="571"/>
      <c r="D135" s="216"/>
      <c r="E135" s="216"/>
      <c r="F135" s="216"/>
      <c r="G135" s="216"/>
      <c r="H135" s="185"/>
      <c r="I135" s="572"/>
      <c r="J135" s="185"/>
      <c r="K135" s="185"/>
      <c r="L135" s="573"/>
      <c r="M135" s="185"/>
      <c r="N135" s="185"/>
      <c r="O135" s="572"/>
      <c r="P135" s="185"/>
      <c r="Q135" s="185"/>
      <c r="R135" s="185"/>
      <c r="S135" s="185"/>
      <c r="T135" s="185"/>
      <c r="U135" s="185"/>
      <c r="V135" s="185"/>
      <c r="W135" s="185"/>
      <c r="X135" s="185"/>
      <c r="Y135" s="185"/>
      <c r="Z135" s="185"/>
      <c r="AA135" s="185"/>
      <c r="AB135" s="185"/>
      <c r="AC135" s="185">
        <f>AD135+AE135</f>
        <v>1296</v>
      </c>
      <c r="AD135" s="185">
        <f>3844-2548</f>
        <v>1296</v>
      </c>
      <c r="AE135" s="179"/>
      <c r="AF135" s="250"/>
    </row>
    <row r="136" spans="1:33" s="154" customFormat="1" ht="40.5" customHeight="1">
      <c r="A136" s="262" t="s">
        <v>98</v>
      </c>
      <c r="B136" s="186" t="s">
        <v>381</v>
      </c>
      <c r="C136" s="223"/>
      <c r="D136" s="224"/>
      <c r="E136" s="224"/>
      <c r="F136" s="224"/>
      <c r="G136" s="224"/>
      <c r="H136" s="188">
        <f>H138+H149</f>
        <v>60564</v>
      </c>
      <c r="I136" s="188">
        <f t="shared" ref="I136:AE136" si="170">I138+I149</f>
        <v>60564</v>
      </c>
      <c r="J136" s="188">
        <f t="shared" si="170"/>
        <v>0</v>
      </c>
      <c r="K136" s="188">
        <f t="shared" si="170"/>
        <v>0</v>
      </c>
      <c r="L136" s="188">
        <f t="shared" si="170"/>
        <v>1940.9580000000001</v>
      </c>
      <c r="M136" s="188">
        <f t="shared" si="170"/>
        <v>16695</v>
      </c>
      <c r="N136" s="188">
        <f t="shared" si="170"/>
        <v>16066</v>
      </c>
      <c r="O136" s="188">
        <f t="shared" si="170"/>
        <v>16066</v>
      </c>
      <c r="P136" s="188">
        <f t="shared" si="170"/>
        <v>0</v>
      </c>
      <c r="Q136" s="188">
        <f t="shared" si="170"/>
        <v>5140.5599999999995</v>
      </c>
      <c r="R136" s="188">
        <f t="shared" si="170"/>
        <v>5140.5599999999995</v>
      </c>
      <c r="S136" s="188">
        <f t="shared" si="170"/>
        <v>0</v>
      </c>
      <c r="T136" s="188">
        <f t="shared" si="170"/>
        <v>16066</v>
      </c>
      <c r="U136" s="188">
        <f t="shared" si="170"/>
        <v>16066</v>
      </c>
      <c r="V136" s="188">
        <f t="shared" si="170"/>
        <v>0</v>
      </c>
      <c r="W136" s="188">
        <f t="shared" si="170"/>
        <v>60564</v>
      </c>
      <c r="X136" s="188">
        <f t="shared" si="170"/>
        <v>60564</v>
      </c>
      <c r="Y136" s="188">
        <f t="shared" si="170"/>
        <v>0</v>
      </c>
      <c r="Z136" s="188">
        <f t="shared" si="170"/>
        <v>44498</v>
      </c>
      <c r="AA136" s="188">
        <f t="shared" si="170"/>
        <v>44498</v>
      </c>
      <c r="AB136" s="188">
        <f t="shared" si="170"/>
        <v>0</v>
      </c>
      <c r="AC136" s="188">
        <f t="shared" si="170"/>
        <v>22552</v>
      </c>
      <c r="AD136" s="188">
        <f t="shared" si="170"/>
        <v>22552</v>
      </c>
      <c r="AE136" s="188">
        <f t="shared" si="170"/>
        <v>0</v>
      </c>
      <c r="AF136" s="263"/>
    </row>
    <row r="137" spans="1:33" s="154" customFormat="1" ht="36">
      <c r="A137" s="268"/>
      <c r="B137" s="192" t="s">
        <v>99</v>
      </c>
      <c r="C137" s="228"/>
      <c r="D137" s="226"/>
      <c r="E137" s="226"/>
      <c r="F137" s="226"/>
      <c r="G137" s="226"/>
      <c r="H137" s="178"/>
      <c r="I137" s="178"/>
      <c r="J137" s="178"/>
      <c r="K137" s="178"/>
      <c r="L137" s="178"/>
      <c r="M137" s="178"/>
      <c r="N137" s="178"/>
      <c r="O137" s="178"/>
      <c r="P137" s="178"/>
      <c r="Q137" s="178"/>
      <c r="R137" s="178"/>
      <c r="S137" s="178"/>
      <c r="T137" s="178"/>
      <c r="U137" s="178"/>
      <c r="V137" s="178"/>
      <c r="W137" s="178"/>
      <c r="X137" s="178"/>
      <c r="Y137" s="178"/>
      <c r="Z137" s="178"/>
      <c r="AA137" s="178"/>
      <c r="AB137" s="178"/>
      <c r="AC137" s="178"/>
      <c r="AD137" s="178"/>
      <c r="AE137" s="178"/>
      <c r="AF137" s="247"/>
    </row>
    <row r="138" spans="1:33" s="535" customFormat="1" ht="20.45" customHeight="1">
      <c r="A138" s="248" t="s">
        <v>36</v>
      </c>
      <c r="B138" s="249" t="s">
        <v>458</v>
      </c>
      <c r="C138" s="215"/>
      <c r="D138" s="216"/>
      <c r="E138" s="216"/>
      <c r="F138" s="216"/>
      <c r="G138" s="216"/>
      <c r="H138" s="536">
        <f>SUM(H139:H148)</f>
        <v>47004</v>
      </c>
      <c r="I138" s="536">
        <f t="shared" ref="I138:AE138" si="171">SUM(I139:I148)</f>
        <v>47004</v>
      </c>
      <c r="J138" s="536">
        <f t="shared" si="171"/>
        <v>0</v>
      </c>
      <c r="K138" s="536">
        <f t="shared" si="171"/>
        <v>0</v>
      </c>
      <c r="L138" s="536">
        <f t="shared" si="171"/>
        <v>1940.9580000000001</v>
      </c>
      <c r="M138" s="536">
        <f t="shared" si="171"/>
        <v>16695</v>
      </c>
      <c r="N138" s="536">
        <f t="shared" si="171"/>
        <v>16066</v>
      </c>
      <c r="O138" s="536">
        <f t="shared" si="171"/>
        <v>16066</v>
      </c>
      <c r="P138" s="536">
        <f t="shared" si="171"/>
        <v>0</v>
      </c>
      <c r="Q138" s="536">
        <f t="shared" si="171"/>
        <v>5140.5599999999995</v>
      </c>
      <c r="R138" s="536">
        <f t="shared" si="171"/>
        <v>5140.5599999999995</v>
      </c>
      <c r="S138" s="536">
        <f t="shared" si="171"/>
        <v>0</v>
      </c>
      <c r="T138" s="536">
        <f t="shared" si="171"/>
        <v>16066</v>
      </c>
      <c r="U138" s="536">
        <f t="shared" si="171"/>
        <v>16066</v>
      </c>
      <c r="V138" s="536">
        <f t="shared" si="171"/>
        <v>0</v>
      </c>
      <c r="W138" s="536">
        <f t="shared" si="171"/>
        <v>47004</v>
      </c>
      <c r="X138" s="536">
        <f t="shared" si="171"/>
        <v>47004</v>
      </c>
      <c r="Y138" s="536">
        <f t="shared" si="171"/>
        <v>0</v>
      </c>
      <c r="Z138" s="536">
        <f t="shared" si="171"/>
        <v>30938</v>
      </c>
      <c r="AA138" s="536">
        <f t="shared" si="171"/>
        <v>30938</v>
      </c>
      <c r="AB138" s="536">
        <f t="shared" si="171"/>
        <v>0</v>
      </c>
      <c r="AC138" s="536">
        <f t="shared" si="171"/>
        <v>16902</v>
      </c>
      <c r="AD138" s="536">
        <f t="shared" si="171"/>
        <v>16902</v>
      </c>
      <c r="AE138" s="185">
        <f t="shared" si="171"/>
        <v>0</v>
      </c>
      <c r="AF138" s="250"/>
    </row>
    <row r="139" spans="1:33" s="154" customFormat="1" ht="33.75">
      <c r="A139" s="242" t="s">
        <v>9</v>
      </c>
      <c r="B139" s="243" t="s">
        <v>273</v>
      </c>
      <c r="C139" s="217"/>
      <c r="D139" s="252" t="s">
        <v>268</v>
      </c>
      <c r="E139" s="271"/>
      <c r="F139" s="230" t="s">
        <v>112</v>
      </c>
      <c r="G139" s="244" t="s">
        <v>520</v>
      </c>
      <c r="H139" s="178">
        <f t="shared" ref="H139:H148" si="172">I139+J139+K139</f>
        <v>2700</v>
      </c>
      <c r="I139" s="245">
        <v>2700</v>
      </c>
      <c r="J139" s="178"/>
      <c r="K139" s="178"/>
      <c r="L139" s="246">
        <f>227+10</f>
        <v>237</v>
      </c>
      <c r="M139" s="178">
        <v>1350</v>
      </c>
      <c r="N139" s="178">
        <f>O139+P139</f>
        <v>1300</v>
      </c>
      <c r="O139" s="178">
        <v>1300</v>
      </c>
      <c r="P139" s="178"/>
      <c r="Q139" s="178">
        <f>R139+S139</f>
        <v>826.61</v>
      </c>
      <c r="R139" s="178">
        <f>196.61+630</f>
        <v>826.61</v>
      </c>
      <c r="S139" s="178"/>
      <c r="T139" s="178">
        <f t="shared" ref="T139:T148" si="173">U139+V139</f>
        <v>1300</v>
      </c>
      <c r="U139" s="178">
        <v>1300</v>
      </c>
      <c r="V139" s="178"/>
      <c r="W139" s="190">
        <f t="shared" ref="W139:W148" si="174">X139+Y139</f>
        <v>2700</v>
      </c>
      <c r="X139" s="245">
        <v>2700</v>
      </c>
      <c r="Y139" s="178"/>
      <c r="Z139" s="178">
        <f t="shared" ref="Z139" si="175">AA139+AB139</f>
        <v>1400</v>
      </c>
      <c r="AA139" s="178">
        <f>I139-O139</f>
        <v>1400</v>
      </c>
      <c r="AB139" s="178"/>
      <c r="AC139" s="178">
        <f>AD139+AE139</f>
        <v>860</v>
      </c>
      <c r="AD139" s="178">
        <f>H139*80%-N139</f>
        <v>860</v>
      </c>
      <c r="AE139" s="178"/>
      <c r="AF139" s="247"/>
    </row>
    <row r="140" spans="1:33" s="154" customFormat="1" ht="33.75">
      <c r="A140" s="242" t="s">
        <v>0</v>
      </c>
      <c r="B140" s="243" t="s">
        <v>269</v>
      </c>
      <c r="C140" s="217"/>
      <c r="D140" s="252" t="s">
        <v>137</v>
      </c>
      <c r="E140" s="253" t="s">
        <v>627</v>
      </c>
      <c r="F140" s="230" t="s">
        <v>112</v>
      </c>
      <c r="G140" s="244" t="s">
        <v>521</v>
      </c>
      <c r="H140" s="178">
        <f t="shared" si="172"/>
        <v>1600</v>
      </c>
      <c r="I140" s="245">
        <v>1600</v>
      </c>
      <c r="J140" s="178"/>
      <c r="K140" s="178"/>
      <c r="L140" s="246">
        <v>152</v>
      </c>
      <c r="M140" s="178">
        <v>880</v>
      </c>
      <c r="N140" s="178">
        <f t="shared" ref="N140:N148" si="176">O140+P140</f>
        <v>800</v>
      </c>
      <c r="O140" s="178">
        <v>800</v>
      </c>
      <c r="P140" s="178"/>
      <c r="Q140" s="178">
        <f t="shared" ref="Q140:Q148" si="177">R140+S140</f>
        <v>494.63</v>
      </c>
      <c r="R140" s="178">
        <f>104.63+390</f>
        <v>494.63</v>
      </c>
      <c r="S140" s="178"/>
      <c r="T140" s="178">
        <f t="shared" si="173"/>
        <v>800</v>
      </c>
      <c r="U140" s="178">
        <v>800</v>
      </c>
      <c r="V140" s="178"/>
      <c r="W140" s="190">
        <f t="shared" si="174"/>
        <v>1600</v>
      </c>
      <c r="X140" s="245">
        <v>1600</v>
      </c>
      <c r="Y140" s="178"/>
      <c r="Z140" s="178">
        <f t="shared" ref="Z140:Z142" si="178">AA140+AB140</f>
        <v>800</v>
      </c>
      <c r="AA140" s="178">
        <f t="shared" ref="AA140:AA148" si="179">I140-O140</f>
        <v>800</v>
      </c>
      <c r="AB140" s="178"/>
      <c r="AC140" s="178">
        <f t="shared" ref="AC140:AC148" si="180">AD140+AE140</f>
        <v>495</v>
      </c>
      <c r="AD140" s="178">
        <v>495</v>
      </c>
      <c r="AE140" s="178"/>
      <c r="AF140" s="247"/>
    </row>
    <row r="141" spans="1:33" s="154" customFormat="1" ht="33.75">
      <c r="A141" s="242" t="s">
        <v>4</v>
      </c>
      <c r="B141" s="243" t="s">
        <v>270</v>
      </c>
      <c r="C141" s="217"/>
      <c r="D141" s="252" t="s">
        <v>137</v>
      </c>
      <c r="E141" s="253" t="s">
        <v>627</v>
      </c>
      <c r="F141" s="230" t="s">
        <v>112</v>
      </c>
      <c r="G141" s="244" t="s">
        <v>522</v>
      </c>
      <c r="H141" s="178">
        <f t="shared" si="172"/>
        <v>1600</v>
      </c>
      <c r="I141" s="245">
        <v>1600</v>
      </c>
      <c r="J141" s="178"/>
      <c r="K141" s="178"/>
      <c r="L141" s="246">
        <v>142</v>
      </c>
      <c r="M141" s="178">
        <v>880</v>
      </c>
      <c r="N141" s="178">
        <f t="shared" si="176"/>
        <v>800</v>
      </c>
      <c r="O141" s="178">
        <v>800</v>
      </c>
      <c r="P141" s="178"/>
      <c r="Q141" s="178">
        <f t="shared" si="177"/>
        <v>99.32</v>
      </c>
      <c r="R141" s="178">
        <v>99.32</v>
      </c>
      <c r="S141" s="178"/>
      <c r="T141" s="178">
        <f t="shared" si="173"/>
        <v>800</v>
      </c>
      <c r="U141" s="178">
        <v>800</v>
      </c>
      <c r="V141" s="178"/>
      <c r="W141" s="190">
        <f t="shared" si="174"/>
        <v>1600</v>
      </c>
      <c r="X141" s="245">
        <v>1600</v>
      </c>
      <c r="Y141" s="178"/>
      <c r="Z141" s="178">
        <f t="shared" si="178"/>
        <v>800</v>
      </c>
      <c r="AA141" s="178">
        <f t="shared" si="179"/>
        <v>800</v>
      </c>
      <c r="AB141" s="178"/>
      <c r="AC141" s="178">
        <f t="shared" si="180"/>
        <v>495</v>
      </c>
      <c r="AD141" s="178">
        <v>495</v>
      </c>
      <c r="AE141" s="178"/>
      <c r="AF141" s="247"/>
    </row>
    <row r="142" spans="1:33" s="154" customFormat="1" ht="33.75">
      <c r="A142" s="242" t="s">
        <v>5</v>
      </c>
      <c r="B142" s="243" t="s">
        <v>271</v>
      </c>
      <c r="C142" s="217"/>
      <c r="D142" s="252" t="s">
        <v>140</v>
      </c>
      <c r="E142" s="253" t="s">
        <v>644</v>
      </c>
      <c r="F142" s="230" t="s">
        <v>112</v>
      </c>
      <c r="G142" s="244" t="s">
        <v>523</v>
      </c>
      <c r="H142" s="178">
        <f t="shared" si="172"/>
        <v>13500</v>
      </c>
      <c r="I142" s="245">
        <v>13500</v>
      </c>
      <c r="J142" s="178"/>
      <c r="K142" s="178"/>
      <c r="L142" s="246">
        <v>582</v>
      </c>
      <c r="M142" s="178">
        <v>4455</v>
      </c>
      <c r="N142" s="178">
        <f t="shared" si="176"/>
        <v>4186</v>
      </c>
      <c r="O142" s="178">
        <v>4186</v>
      </c>
      <c r="P142" s="178"/>
      <c r="Q142" s="178">
        <f t="shared" si="177"/>
        <v>3610</v>
      </c>
      <c r="R142" s="178">
        <f>410+3200</f>
        <v>3610</v>
      </c>
      <c r="S142" s="178"/>
      <c r="T142" s="178">
        <f t="shared" si="173"/>
        <v>4186</v>
      </c>
      <c r="U142" s="178">
        <v>4186</v>
      </c>
      <c r="V142" s="178"/>
      <c r="W142" s="190">
        <f t="shared" si="174"/>
        <v>13500</v>
      </c>
      <c r="X142" s="245">
        <v>13500</v>
      </c>
      <c r="Y142" s="178"/>
      <c r="Z142" s="178">
        <f t="shared" si="178"/>
        <v>9314</v>
      </c>
      <c r="AA142" s="178">
        <f t="shared" si="179"/>
        <v>9314</v>
      </c>
      <c r="AB142" s="178"/>
      <c r="AC142" s="178">
        <f t="shared" si="180"/>
        <v>5000</v>
      </c>
      <c r="AD142" s="178">
        <v>5000</v>
      </c>
      <c r="AE142" s="178"/>
      <c r="AF142" s="247"/>
    </row>
    <row r="143" spans="1:33" s="154" customFormat="1" ht="33.75">
      <c r="A143" s="242" t="s">
        <v>10</v>
      </c>
      <c r="B143" s="243" t="s">
        <v>272</v>
      </c>
      <c r="C143" s="217"/>
      <c r="D143" s="252" t="s">
        <v>180</v>
      </c>
      <c r="E143" s="271"/>
      <c r="F143" s="230" t="s">
        <v>112</v>
      </c>
      <c r="G143" s="244" t="s">
        <v>524</v>
      </c>
      <c r="H143" s="178">
        <f t="shared" si="172"/>
        <v>3000</v>
      </c>
      <c r="I143" s="245">
        <v>3000</v>
      </c>
      <c r="J143" s="178"/>
      <c r="K143" s="178"/>
      <c r="L143" s="246">
        <v>172.61799999999999</v>
      </c>
      <c r="M143" s="178">
        <v>1650</v>
      </c>
      <c r="N143" s="178">
        <f t="shared" si="176"/>
        <v>1500</v>
      </c>
      <c r="O143" s="178">
        <v>1500</v>
      </c>
      <c r="P143" s="178"/>
      <c r="Q143" s="178">
        <f t="shared" si="177"/>
        <v>110</v>
      </c>
      <c r="R143" s="178">
        <v>110</v>
      </c>
      <c r="S143" s="178"/>
      <c r="T143" s="178">
        <f t="shared" si="173"/>
        <v>1500</v>
      </c>
      <c r="U143" s="178">
        <v>1500</v>
      </c>
      <c r="V143" s="178"/>
      <c r="W143" s="190">
        <f t="shared" si="174"/>
        <v>3000</v>
      </c>
      <c r="X143" s="245">
        <v>3000</v>
      </c>
      <c r="Y143" s="178"/>
      <c r="Z143" s="178">
        <f t="shared" ref="Z143:Z144" si="181">AA143+AB143</f>
        <v>1500</v>
      </c>
      <c r="AA143" s="178">
        <f t="shared" si="179"/>
        <v>1500</v>
      </c>
      <c r="AB143" s="178"/>
      <c r="AC143" s="178">
        <f t="shared" si="180"/>
        <v>900</v>
      </c>
      <c r="AD143" s="178">
        <f t="shared" ref="AD143" si="182">H143*80%-N143</f>
        <v>900</v>
      </c>
      <c r="AE143" s="178"/>
      <c r="AF143" s="247"/>
    </row>
    <row r="144" spans="1:33" s="399" customFormat="1" ht="45">
      <c r="A144" s="242" t="s">
        <v>51</v>
      </c>
      <c r="B144" s="243" t="s">
        <v>514</v>
      </c>
      <c r="C144" s="217"/>
      <c r="D144" s="244" t="s">
        <v>240</v>
      </c>
      <c r="E144" s="244" t="s">
        <v>515</v>
      </c>
      <c r="F144" s="230" t="s">
        <v>112</v>
      </c>
      <c r="G144" s="244" t="s">
        <v>525</v>
      </c>
      <c r="H144" s="178">
        <f t="shared" si="172"/>
        <v>19542</v>
      </c>
      <c r="I144" s="245">
        <v>19542</v>
      </c>
      <c r="J144" s="178"/>
      <c r="K144" s="178"/>
      <c r="L144" s="246">
        <v>415</v>
      </c>
      <c r="M144" s="178">
        <v>5000</v>
      </c>
      <c r="N144" s="178">
        <f t="shared" si="176"/>
        <v>5000</v>
      </c>
      <c r="O144" s="178">
        <v>5000</v>
      </c>
      <c r="P144" s="178"/>
      <c r="Q144" s="178">
        <f t="shared" si="177"/>
        <v>0</v>
      </c>
      <c r="R144" s="178">
        <v>0</v>
      </c>
      <c r="S144" s="178"/>
      <c r="T144" s="178">
        <f t="shared" si="173"/>
        <v>5000</v>
      </c>
      <c r="U144" s="178">
        <v>5000</v>
      </c>
      <c r="V144" s="178"/>
      <c r="W144" s="190">
        <f t="shared" si="174"/>
        <v>19542</v>
      </c>
      <c r="X144" s="245">
        <v>19542</v>
      </c>
      <c r="Y144" s="178"/>
      <c r="Z144" s="178">
        <f t="shared" si="181"/>
        <v>14542</v>
      </c>
      <c r="AA144" s="178">
        <f t="shared" si="179"/>
        <v>14542</v>
      </c>
      <c r="AB144" s="178"/>
      <c r="AC144" s="178">
        <f t="shared" si="180"/>
        <v>7000</v>
      </c>
      <c r="AD144" s="178">
        <v>7000</v>
      </c>
      <c r="AE144" s="178"/>
      <c r="AF144" s="247"/>
    </row>
    <row r="145" spans="1:32" s="154" customFormat="1" ht="33.75">
      <c r="A145" s="242" t="s">
        <v>52</v>
      </c>
      <c r="B145" s="243" t="s">
        <v>274</v>
      </c>
      <c r="C145" s="217"/>
      <c r="D145" s="244" t="s">
        <v>240</v>
      </c>
      <c r="E145" s="244" t="s">
        <v>516</v>
      </c>
      <c r="F145" s="230" t="s">
        <v>112</v>
      </c>
      <c r="G145" s="244" t="s">
        <v>526</v>
      </c>
      <c r="H145" s="178">
        <f t="shared" si="172"/>
        <v>960</v>
      </c>
      <c r="I145" s="245">
        <v>960</v>
      </c>
      <c r="J145" s="178"/>
      <c r="K145" s="178"/>
      <c r="L145" s="246">
        <v>67.2</v>
      </c>
      <c r="M145" s="178">
        <v>480</v>
      </c>
      <c r="N145" s="178">
        <f t="shared" si="176"/>
        <v>480</v>
      </c>
      <c r="O145" s="178">
        <v>480</v>
      </c>
      <c r="P145" s="178"/>
      <c r="Q145" s="178">
        <f t="shared" si="177"/>
        <v>0</v>
      </c>
      <c r="R145" s="178">
        <v>0</v>
      </c>
      <c r="S145" s="178"/>
      <c r="T145" s="178">
        <f t="shared" si="173"/>
        <v>480</v>
      </c>
      <c r="U145" s="178">
        <v>480</v>
      </c>
      <c r="V145" s="178"/>
      <c r="W145" s="190">
        <f t="shared" si="174"/>
        <v>960</v>
      </c>
      <c r="X145" s="245">
        <v>960</v>
      </c>
      <c r="Y145" s="178"/>
      <c r="Z145" s="178">
        <f t="shared" ref="Z145:Z148" si="183">AA145+AB145</f>
        <v>480</v>
      </c>
      <c r="AA145" s="178">
        <f t="shared" si="179"/>
        <v>480</v>
      </c>
      <c r="AB145" s="178"/>
      <c r="AC145" s="178">
        <f t="shared" si="180"/>
        <v>400</v>
      </c>
      <c r="AD145" s="178">
        <v>400</v>
      </c>
      <c r="AE145" s="178"/>
      <c r="AF145" s="247"/>
    </row>
    <row r="146" spans="1:32" s="154" customFormat="1" ht="33.75">
      <c r="A146" s="242" t="s">
        <v>53</v>
      </c>
      <c r="B146" s="243" t="s">
        <v>275</v>
      </c>
      <c r="C146" s="217"/>
      <c r="D146" s="244" t="s">
        <v>240</v>
      </c>
      <c r="E146" s="244" t="s">
        <v>517</v>
      </c>
      <c r="F146" s="230" t="s">
        <v>112</v>
      </c>
      <c r="G146" s="244" t="s">
        <v>527</v>
      </c>
      <c r="H146" s="178">
        <f t="shared" si="172"/>
        <v>702</v>
      </c>
      <c r="I146" s="245">
        <v>702</v>
      </c>
      <c r="J146" s="178"/>
      <c r="K146" s="178"/>
      <c r="L146" s="246">
        <v>49.140000000000008</v>
      </c>
      <c r="M146" s="178">
        <v>350</v>
      </c>
      <c r="N146" s="178">
        <f t="shared" si="176"/>
        <v>350</v>
      </c>
      <c r="O146" s="178">
        <v>350</v>
      </c>
      <c r="P146" s="178"/>
      <c r="Q146" s="178">
        <f t="shared" si="177"/>
        <v>0</v>
      </c>
      <c r="R146" s="178">
        <v>0</v>
      </c>
      <c r="S146" s="178"/>
      <c r="T146" s="178">
        <f t="shared" si="173"/>
        <v>350</v>
      </c>
      <c r="U146" s="178">
        <v>350</v>
      </c>
      <c r="V146" s="178"/>
      <c r="W146" s="190">
        <f t="shared" si="174"/>
        <v>702</v>
      </c>
      <c r="X146" s="245">
        <v>702</v>
      </c>
      <c r="Y146" s="178"/>
      <c r="Z146" s="178">
        <f t="shared" si="183"/>
        <v>352</v>
      </c>
      <c r="AA146" s="178">
        <f t="shared" si="179"/>
        <v>352</v>
      </c>
      <c r="AB146" s="178"/>
      <c r="AC146" s="178">
        <f t="shared" si="180"/>
        <v>300</v>
      </c>
      <c r="AD146" s="178">
        <v>300</v>
      </c>
      <c r="AE146" s="178"/>
      <c r="AF146" s="247"/>
    </row>
    <row r="147" spans="1:32" s="154" customFormat="1" ht="33.75">
      <c r="A147" s="242" t="s">
        <v>54</v>
      </c>
      <c r="B147" s="243" t="s">
        <v>276</v>
      </c>
      <c r="C147" s="217"/>
      <c r="D147" s="244" t="s">
        <v>497</v>
      </c>
      <c r="E147" s="244" t="s">
        <v>518</v>
      </c>
      <c r="F147" s="230" t="s">
        <v>112</v>
      </c>
      <c r="G147" s="244" t="s">
        <v>528</v>
      </c>
      <c r="H147" s="178">
        <f t="shared" si="172"/>
        <v>1120</v>
      </c>
      <c r="I147" s="245">
        <v>1120</v>
      </c>
      <c r="J147" s="178"/>
      <c r="K147" s="178"/>
      <c r="L147" s="246">
        <v>78.400000000000006</v>
      </c>
      <c r="M147" s="178">
        <v>550</v>
      </c>
      <c r="N147" s="178">
        <f t="shared" si="176"/>
        <v>550</v>
      </c>
      <c r="O147" s="178">
        <v>550</v>
      </c>
      <c r="P147" s="178"/>
      <c r="Q147" s="178">
        <f t="shared" si="177"/>
        <v>0</v>
      </c>
      <c r="R147" s="178">
        <v>0</v>
      </c>
      <c r="S147" s="178"/>
      <c r="T147" s="178">
        <f t="shared" si="173"/>
        <v>550</v>
      </c>
      <c r="U147" s="178">
        <v>550</v>
      </c>
      <c r="V147" s="178"/>
      <c r="W147" s="190">
        <f t="shared" si="174"/>
        <v>1120</v>
      </c>
      <c r="X147" s="245">
        <v>1120</v>
      </c>
      <c r="Y147" s="178"/>
      <c r="Z147" s="178">
        <f t="shared" si="183"/>
        <v>570</v>
      </c>
      <c r="AA147" s="178">
        <f t="shared" si="179"/>
        <v>570</v>
      </c>
      <c r="AB147" s="178"/>
      <c r="AC147" s="178">
        <f t="shared" si="180"/>
        <v>500</v>
      </c>
      <c r="AD147" s="178">
        <v>500</v>
      </c>
      <c r="AE147" s="178"/>
      <c r="AF147" s="247"/>
    </row>
    <row r="148" spans="1:32" s="154" customFormat="1" ht="30.75" customHeight="1">
      <c r="A148" s="242" t="s">
        <v>465</v>
      </c>
      <c r="B148" s="243" t="s">
        <v>277</v>
      </c>
      <c r="C148" s="217"/>
      <c r="D148" s="244" t="s">
        <v>179</v>
      </c>
      <c r="E148" s="244" t="s">
        <v>519</v>
      </c>
      <c r="F148" s="230" t="s">
        <v>112</v>
      </c>
      <c r="G148" s="244" t="s">
        <v>529</v>
      </c>
      <c r="H148" s="178">
        <f t="shared" si="172"/>
        <v>2280</v>
      </c>
      <c r="I148" s="245">
        <v>2280</v>
      </c>
      <c r="J148" s="178"/>
      <c r="K148" s="178"/>
      <c r="L148" s="246">
        <v>45.6</v>
      </c>
      <c r="M148" s="178">
        <v>1100</v>
      </c>
      <c r="N148" s="178">
        <f t="shared" si="176"/>
        <v>1100</v>
      </c>
      <c r="O148" s="178">
        <v>1100</v>
      </c>
      <c r="P148" s="178"/>
      <c r="Q148" s="178">
        <f t="shared" si="177"/>
        <v>0</v>
      </c>
      <c r="R148" s="178">
        <v>0</v>
      </c>
      <c r="S148" s="178"/>
      <c r="T148" s="178">
        <f t="shared" si="173"/>
        <v>1100</v>
      </c>
      <c r="U148" s="178">
        <v>1100</v>
      </c>
      <c r="V148" s="178"/>
      <c r="W148" s="190">
        <f t="shared" si="174"/>
        <v>2280</v>
      </c>
      <c r="X148" s="245">
        <v>2280</v>
      </c>
      <c r="Y148" s="178"/>
      <c r="Z148" s="178">
        <f t="shared" si="183"/>
        <v>1180</v>
      </c>
      <c r="AA148" s="178">
        <f t="shared" si="179"/>
        <v>1180</v>
      </c>
      <c r="AB148" s="178"/>
      <c r="AC148" s="178">
        <f t="shared" si="180"/>
        <v>952</v>
      </c>
      <c r="AD148" s="178">
        <f>I148*90%-N148</f>
        <v>952</v>
      </c>
      <c r="AE148" s="178"/>
      <c r="AF148" s="247"/>
    </row>
    <row r="149" spans="1:32" s="538" customFormat="1" ht="19.149999999999999" customHeight="1">
      <c r="A149" s="248" t="s">
        <v>37</v>
      </c>
      <c r="B149" s="537" t="s">
        <v>291</v>
      </c>
      <c r="C149" s="217"/>
      <c r="D149" s="226"/>
      <c r="E149" s="226"/>
      <c r="F149" s="226"/>
      <c r="G149" s="226"/>
      <c r="H149" s="185">
        <f t="shared" ref="H149:AE149" si="184">SUM(H150:H153)</f>
        <v>13560</v>
      </c>
      <c r="I149" s="185">
        <f t="shared" si="184"/>
        <v>13560</v>
      </c>
      <c r="J149" s="185">
        <f t="shared" si="184"/>
        <v>0</v>
      </c>
      <c r="K149" s="185">
        <f t="shared" si="184"/>
        <v>0</v>
      </c>
      <c r="L149" s="185">
        <f t="shared" si="184"/>
        <v>0</v>
      </c>
      <c r="M149" s="185">
        <f t="shared" si="184"/>
        <v>0</v>
      </c>
      <c r="N149" s="185">
        <f t="shared" si="184"/>
        <v>0</v>
      </c>
      <c r="O149" s="185">
        <f t="shared" si="184"/>
        <v>0</v>
      </c>
      <c r="P149" s="185">
        <f t="shared" si="184"/>
        <v>0</v>
      </c>
      <c r="Q149" s="185">
        <f t="shared" si="184"/>
        <v>0</v>
      </c>
      <c r="R149" s="185">
        <f t="shared" si="184"/>
        <v>0</v>
      </c>
      <c r="S149" s="185">
        <f t="shared" si="184"/>
        <v>0</v>
      </c>
      <c r="T149" s="185">
        <f t="shared" si="184"/>
        <v>0</v>
      </c>
      <c r="U149" s="185">
        <f t="shared" si="184"/>
        <v>0</v>
      </c>
      <c r="V149" s="185">
        <f t="shared" si="184"/>
        <v>0</v>
      </c>
      <c r="W149" s="185">
        <f t="shared" si="184"/>
        <v>13560</v>
      </c>
      <c r="X149" s="185">
        <f t="shared" si="184"/>
        <v>13560</v>
      </c>
      <c r="Y149" s="185">
        <f t="shared" si="184"/>
        <v>0</v>
      </c>
      <c r="Z149" s="185">
        <f t="shared" si="184"/>
        <v>13560</v>
      </c>
      <c r="AA149" s="185">
        <f t="shared" si="184"/>
        <v>13560</v>
      </c>
      <c r="AB149" s="185">
        <f t="shared" si="184"/>
        <v>0</v>
      </c>
      <c r="AC149" s="185">
        <f t="shared" si="184"/>
        <v>5650</v>
      </c>
      <c r="AD149" s="185">
        <f t="shared" si="184"/>
        <v>5650</v>
      </c>
      <c r="AE149" s="185">
        <f t="shared" si="184"/>
        <v>0</v>
      </c>
      <c r="AF149" s="247"/>
    </row>
    <row r="150" spans="1:32" s="538" customFormat="1" ht="25.15" customHeight="1">
      <c r="A150" s="242" t="s">
        <v>9</v>
      </c>
      <c r="B150" s="243" t="s">
        <v>683</v>
      </c>
      <c r="C150" s="539"/>
      <c r="D150" s="244" t="s">
        <v>497</v>
      </c>
      <c r="E150" s="226" t="s">
        <v>686</v>
      </c>
      <c r="F150" s="226" t="s">
        <v>662</v>
      </c>
      <c r="G150" s="226"/>
      <c r="H150" s="180">
        <f t="shared" ref="H150:H153" si="185">I150+J150+K150</f>
        <v>4000</v>
      </c>
      <c r="I150" s="245">
        <v>4000</v>
      </c>
      <c r="J150" s="180"/>
      <c r="K150" s="180">
        <v>0</v>
      </c>
      <c r="L150" s="264">
        <v>0</v>
      </c>
      <c r="M150" s="180">
        <v>0</v>
      </c>
      <c r="N150" s="180">
        <f t="shared" ref="N150:N153" si="186">O150+P150</f>
        <v>0</v>
      </c>
      <c r="O150" s="245">
        <v>0</v>
      </c>
      <c r="P150" s="180"/>
      <c r="Q150" s="180">
        <f t="shared" ref="Q150:Q153" si="187">R150+S150</f>
        <v>0</v>
      </c>
      <c r="R150" s="180">
        <v>0</v>
      </c>
      <c r="S150" s="180"/>
      <c r="T150" s="180">
        <f t="shared" ref="T150:T153" si="188">U150+V150</f>
        <v>0</v>
      </c>
      <c r="U150" s="180">
        <v>0</v>
      </c>
      <c r="V150" s="180"/>
      <c r="W150" s="180">
        <f t="shared" ref="W150:W153" si="189">X150+Y150</f>
        <v>4000</v>
      </c>
      <c r="X150" s="180">
        <f t="shared" ref="X150:X153" si="190">I150</f>
        <v>4000</v>
      </c>
      <c r="Y150" s="180"/>
      <c r="Z150" s="180">
        <f t="shared" ref="Z150:Z153" si="191">AA150+AB150</f>
        <v>4000</v>
      </c>
      <c r="AA150" s="180">
        <f t="shared" ref="AA150:AA153" si="192">H150-N150</f>
        <v>4000</v>
      </c>
      <c r="AB150" s="180"/>
      <c r="AC150" s="180">
        <f t="shared" ref="AC150:AC152" si="193">AD150+AE150</f>
        <v>1800</v>
      </c>
      <c r="AD150" s="180">
        <f>AA150*45%</f>
        <v>1800</v>
      </c>
      <c r="AE150" s="178"/>
      <c r="AF150" s="247"/>
    </row>
    <row r="151" spans="1:32" s="538" customFormat="1" ht="24">
      <c r="A151" s="242" t="s">
        <v>0</v>
      </c>
      <c r="B151" s="243" t="s">
        <v>684</v>
      </c>
      <c r="C151" s="539"/>
      <c r="D151" s="226" t="s">
        <v>137</v>
      </c>
      <c r="E151" s="226" t="s">
        <v>687</v>
      </c>
      <c r="F151" s="226" t="s">
        <v>662</v>
      </c>
      <c r="G151" s="226"/>
      <c r="H151" s="180">
        <f t="shared" si="185"/>
        <v>3000</v>
      </c>
      <c r="I151" s="245">
        <v>3000</v>
      </c>
      <c r="J151" s="180"/>
      <c r="K151" s="180">
        <v>0</v>
      </c>
      <c r="L151" s="264">
        <v>0</v>
      </c>
      <c r="M151" s="180">
        <v>0</v>
      </c>
      <c r="N151" s="180">
        <f t="shared" si="186"/>
        <v>0</v>
      </c>
      <c r="O151" s="245">
        <v>0</v>
      </c>
      <c r="P151" s="180"/>
      <c r="Q151" s="180">
        <f t="shared" si="187"/>
        <v>0</v>
      </c>
      <c r="R151" s="180">
        <v>0</v>
      </c>
      <c r="S151" s="180"/>
      <c r="T151" s="180">
        <f t="shared" si="188"/>
        <v>0</v>
      </c>
      <c r="U151" s="180">
        <v>0</v>
      </c>
      <c r="V151" s="180"/>
      <c r="W151" s="180">
        <f t="shared" si="189"/>
        <v>3000</v>
      </c>
      <c r="X151" s="180">
        <f t="shared" si="190"/>
        <v>3000</v>
      </c>
      <c r="Y151" s="180"/>
      <c r="Z151" s="180">
        <f t="shared" si="191"/>
        <v>3000</v>
      </c>
      <c r="AA151" s="180">
        <f t="shared" si="192"/>
        <v>3000</v>
      </c>
      <c r="AB151" s="180"/>
      <c r="AC151" s="180">
        <f t="shared" si="193"/>
        <v>1350</v>
      </c>
      <c r="AD151" s="180">
        <f>AA151*45%</f>
        <v>1350</v>
      </c>
      <c r="AE151" s="179"/>
      <c r="AF151" s="247"/>
    </row>
    <row r="152" spans="1:32" s="538" customFormat="1" ht="45" customHeight="1">
      <c r="A152" s="242" t="s">
        <v>4</v>
      </c>
      <c r="B152" s="243" t="s">
        <v>685</v>
      </c>
      <c r="C152" s="539"/>
      <c r="D152" s="226" t="s">
        <v>180</v>
      </c>
      <c r="E152" s="226" t="s">
        <v>688</v>
      </c>
      <c r="F152" s="226" t="s">
        <v>662</v>
      </c>
      <c r="G152" s="226"/>
      <c r="H152" s="180">
        <f t="shared" si="185"/>
        <v>6560</v>
      </c>
      <c r="I152" s="245">
        <v>6560</v>
      </c>
      <c r="J152" s="180"/>
      <c r="K152" s="180">
        <v>0</v>
      </c>
      <c r="L152" s="264">
        <v>0</v>
      </c>
      <c r="M152" s="180">
        <v>0</v>
      </c>
      <c r="N152" s="180">
        <f t="shared" si="186"/>
        <v>0</v>
      </c>
      <c r="O152" s="245">
        <v>0</v>
      </c>
      <c r="P152" s="180"/>
      <c r="Q152" s="180">
        <f t="shared" si="187"/>
        <v>0</v>
      </c>
      <c r="R152" s="180">
        <v>0</v>
      </c>
      <c r="S152" s="180"/>
      <c r="T152" s="180">
        <f t="shared" si="188"/>
        <v>0</v>
      </c>
      <c r="U152" s="180">
        <v>0</v>
      </c>
      <c r="V152" s="180"/>
      <c r="W152" s="180">
        <f t="shared" si="189"/>
        <v>6560</v>
      </c>
      <c r="X152" s="180">
        <f t="shared" si="190"/>
        <v>6560</v>
      </c>
      <c r="Y152" s="180"/>
      <c r="Z152" s="180">
        <f t="shared" si="191"/>
        <v>6560</v>
      </c>
      <c r="AA152" s="180">
        <f t="shared" si="192"/>
        <v>6560</v>
      </c>
      <c r="AB152" s="180"/>
      <c r="AC152" s="180">
        <f t="shared" si="193"/>
        <v>2500</v>
      </c>
      <c r="AD152" s="180">
        <v>2500</v>
      </c>
      <c r="AE152" s="179"/>
      <c r="AF152" s="247"/>
    </row>
    <row r="153" spans="1:32" s="538" customFormat="1" ht="25.15" customHeight="1" thickBot="1">
      <c r="A153" s="540"/>
      <c r="B153" s="541"/>
      <c r="C153" s="542"/>
      <c r="D153" s="543"/>
      <c r="E153" s="543"/>
      <c r="F153" s="543"/>
      <c r="G153" s="543"/>
      <c r="H153" s="544">
        <f t="shared" si="185"/>
        <v>0</v>
      </c>
      <c r="I153" s="545">
        <v>0</v>
      </c>
      <c r="J153" s="544"/>
      <c r="K153" s="544">
        <v>0</v>
      </c>
      <c r="L153" s="546">
        <v>0</v>
      </c>
      <c r="M153" s="544">
        <v>0</v>
      </c>
      <c r="N153" s="544">
        <f t="shared" si="186"/>
        <v>0</v>
      </c>
      <c r="O153" s="545">
        <v>0</v>
      </c>
      <c r="P153" s="544"/>
      <c r="Q153" s="544">
        <f t="shared" si="187"/>
        <v>0</v>
      </c>
      <c r="R153" s="544">
        <v>0</v>
      </c>
      <c r="S153" s="544"/>
      <c r="T153" s="544">
        <f t="shared" si="188"/>
        <v>0</v>
      </c>
      <c r="U153" s="544">
        <v>0</v>
      </c>
      <c r="V153" s="544"/>
      <c r="W153" s="544">
        <f t="shared" si="189"/>
        <v>0</v>
      </c>
      <c r="X153" s="544">
        <f t="shared" si="190"/>
        <v>0</v>
      </c>
      <c r="Y153" s="544"/>
      <c r="Z153" s="544">
        <f t="shared" si="191"/>
        <v>0</v>
      </c>
      <c r="AA153" s="544">
        <f t="shared" si="192"/>
        <v>0</v>
      </c>
      <c r="AB153" s="544"/>
      <c r="AC153" s="544"/>
      <c r="AD153" s="544"/>
      <c r="AE153" s="547"/>
      <c r="AF153" s="548"/>
    </row>
  </sheetData>
  <mergeCells count="53">
    <mergeCell ref="AC4:AF4"/>
    <mergeCell ref="A2:AF2"/>
    <mergeCell ref="A1:AC1"/>
    <mergeCell ref="A3:AF3"/>
    <mergeCell ref="I8:I9"/>
    <mergeCell ref="J8:J9"/>
    <mergeCell ref="K8:K9"/>
    <mergeCell ref="O8:O9"/>
    <mergeCell ref="P8:P9"/>
    <mergeCell ref="R8:R9"/>
    <mergeCell ref="W7:W9"/>
    <mergeCell ref="X7:Y7"/>
    <mergeCell ref="Z7:Z9"/>
    <mergeCell ref="AA7:AB7"/>
    <mergeCell ref="AC7:AC9"/>
    <mergeCell ref="U8:U9"/>
    <mergeCell ref="V8:V9"/>
    <mergeCell ref="AF5:AF9"/>
    <mergeCell ref="AC5:AE6"/>
    <mergeCell ref="N7:N9"/>
    <mergeCell ref="O7:P7"/>
    <mergeCell ref="Q7:Q9"/>
    <mergeCell ref="R7:S7"/>
    <mergeCell ref="T7:T9"/>
    <mergeCell ref="AD7:AE7"/>
    <mergeCell ref="X8:X9"/>
    <mergeCell ref="Y8:Y9"/>
    <mergeCell ref="AA8:AA9"/>
    <mergeCell ref="AB8:AB9"/>
    <mergeCell ref="AD8:AD9"/>
    <mergeCell ref="AE8:AE9"/>
    <mergeCell ref="G5:K5"/>
    <mergeCell ref="L5:M6"/>
    <mergeCell ref="N5:V5"/>
    <mergeCell ref="W5:Y6"/>
    <mergeCell ref="Z5:AB6"/>
    <mergeCell ref="G6:G9"/>
    <mergeCell ref="H6:K6"/>
    <mergeCell ref="N6:P6"/>
    <mergeCell ref="Q6:S6"/>
    <mergeCell ref="T6:V6"/>
    <mergeCell ref="H7:H9"/>
    <mergeCell ref="I7:K7"/>
    <mergeCell ref="L7:L9"/>
    <mergeCell ref="M7:M9"/>
    <mergeCell ref="U7:V7"/>
    <mergeCell ref="S8:S9"/>
    <mergeCell ref="F5:F9"/>
    <mergeCell ref="A5:A9"/>
    <mergeCell ref="B5:B9"/>
    <mergeCell ref="C5:C9"/>
    <mergeCell ref="D5:D9"/>
    <mergeCell ref="E5:E9"/>
  </mergeCells>
  <printOptions horizontalCentered="1"/>
  <pageMargins left="0" right="0" top="0.511811023622047" bottom="0.31496062992126" header="0.511811023622047" footer="0.511811023622047"/>
  <pageSetup paperSize="9" scale="60"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M359"/>
  <sheetViews>
    <sheetView zoomScale="80" zoomScaleNormal="80" workbookViewId="0">
      <pane ySplit="10" topLeftCell="A65" activePane="bottomLeft" state="frozen"/>
      <selection activeCell="J1" sqref="J1"/>
      <selection pane="bottomLeft" activeCell="A5" sqref="A5"/>
    </sheetView>
  </sheetViews>
  <sheetFormatPr defaultColWidth="9.140625" defaultRowHeight="18.75"/>
  <cols>
    <col min="1" max="1" width="5.140625" style="41" customWidth="1"/>
    <col min="2" max="2" width="37.42578125" style="42" customWidth="1"/>
    <col min="3" max="5" width="7.7109375" style="43" customWidth="1"/>
    <col min="6" max="6" width="11" style="43" customWidth="1"/>
    <col min="7" max="7" width="8.7109375" style="44" customWidth="1"/>
    <col min="8" max="8" width="7.5703125" style="44" customWidth="1"/>
    <col min="9" max="10" width="8.7109375" style="44" customWidth="1"/>
    <col min="11" max="11" width="9" style="44" customWidth="1"/>
    <col min="12" max="12" width="10" style="44" customWidth="1"/>
    <col min="13" max="13" width="9.85546875" style="44" customWidth="1"/>
    <col min="14" max="14" width="9.5703125" style="44" customWidth="1"/>
    <col min="15" max="15" width="8.42578125" style="2" customWidth="1"/>
    <col min="16" max="16" width="9.28515625" style="2" customWidth="1"/>
    <col min="17" max="17" width="8.140625" style="2" customWidth="1"/>
    <col min="18" max="18" width="8.28515625" style="44" customWidth="1"/>
    <col min="19" max="19" width="7.5703125" style="44" customWidth="1"/>
    <col min="20" max="20" width="7.28515625" style="44" hidden="1" customWidth="1"/>
    <col min="21" max="21" width="7.42578125" style="44" customWidth="1"/>
    <col min="22" max="22" width="7.28515625" style="44" customWidth="1"/>
    <col min="23" max="23" width="8.28515625" style="44" customWidth="1"/>
    <col min="24" max="24" width="7.28515625" style="44" customWidth="1"/>
    <col min="25" max="25" width="8" style="44" customWidth="1"/>
    <col min="26" max="26" width="8.28515625" style="44" customWidth="1"/>
    <col min="27" max="27" width="9.28515625" style="44" customWidth="1"/>
    <col min="28" max="28" width="7.28515625" style="44" hidden="1" customWidth="1"/>
    <col min="29" max="29" width="5.7109375" style="44" customWidth="1"/>
    <col min="30" max="30" width="9.42578125" style="44" hidden="1" customWidth="1"/>
    <col min="31" max="31" width="10.42578125" style="44" hidden="1" customWidth="1"/>
    <col min="32" max="32" width="9.7109375" style="44" hidden="1" customWidth="1"/>
    <col min="33" max="16384" width="9.140625" style="39"/>
  </cols>
  <sheetData>
    <row r="1" spans="1:39" s="38" customFormat="1" ht="18" customHeight="1">
      <c r="A1" s="45"/>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row>
    <row r="2" spans="1:39" s="38" customFormat="1">
      <c r="A2" s="617" t="s">
        <v>334</v>
      </c>
      <c r="B2" s="617"/>
      <c r="C2" s="617"/>
      <c r="D2" s="617"/>
      <c r="E2" s="617"/>
      <c r="F2" s="617"/>
      <c r="G2" s="617"/>
      <c r="H2" s="617"/>
      <c r="I2" s="617"/>
      <c r="J2" s="617"/>
      <c r="K2" s="617"/>
      <c r="L2" s="617"/>
      <c r="M2" s="617"/>
      <c r="N2" s="617"/>
      <c r="O2" s="617"/>
      <c r="P2" s="617"/>
      <c r="Q2" s="617"/>
      <c r="R2" s="617"/>
      <c r="S2" s="617"/>
      <c r="T2" s="617"/>
      <c r="U2" s="617"/>
      <c r="V2" s="617"/>
      <c r="W2" s="617"/>
      <c r="X2" s="617"/>
      <c r="Y2" s="617"/>
      <c r="Z2" s="617"/>
      <c r="AA2" s="617"/>
      <c r="AB2" s="617"/>
      <c r="AC2" s="617"/>
      <c r="AD2" s="45"/>
      <c r="AE2" s="45"/>
      <c r="AF2" s="45"/>
    </row>
    <row r="3" spans="1:39">
      <c r="A3" s="618" t="s">
        <v>728</v>
      </c>
      <c r="B3" s="618"/>
      <c r="C3" s="618"/>
      <c r="D3" s="618"/>
      <c r="E3" s="618"/>
      <c r="F3" s="618"/>
      <c r="G3" s="618"/>
      <c r="H3" s="618"/>
      <c r="I3" s="618"/>
      <c r="J3" s="618"/>
      <c r="K3" s="618"/>
      <c r="L3" s="618"/>
      <c r="M3" s="618"/>
      <c r="N3" s="618"/>
      <c r="O3" s="618"/>
      <c r="P3" s="618"/>
      <c r="Q3" s="618"/>
      <c r="R3" s="618"/>
      <c r="S3" s="618"/>
      <c r="T3" s="618"/>
      <c r="U3" s="618"/>
      <c r="V3" s="618"/>
      <c r="W3" s="618"/>
      <c r="X3" s="618"/>
      <c r="Y3" s="618"/>
      <c r="Z3" s="618"/>
      <c r="AA3" s="618"/>
      <c r="AB3" s="618"/>
      <c r="AC3" s="618"/>
      <c r="AD3" s="618"/>
      <c r="AE3" s="618"/>
      <c r="AF3" s="618"/>
    </row>
    <row r="4" spans="1:39">
      <c r="A4" s="619" t="str">
        <f>'B2-MTQG'!$A$3:$AF$3</f>
        <v>(Kèm theo Báo cáo số:             /BC-UBND, ngày      tháng 11 năm 2022 của Ủy ban nhân dân huyện Mường Tè)</v>
      </c>
      <c r="B4" s="619"/>
      <c r="C4" s="619"/>
      <c r="D4" s="619"/>
      <c r="E4" s="619"/>
      <c r="F4" s="619"/>
      <c r="G4" s="619"/>
      <c r="H4" s="619"/>
      <c r="I4" s="619"/>
      <c r="J4" s="619"/>
      <c r="K4" s="619"/>
      <c r="L4" s="619"/>
      <c r="M4" s="619"/>
      <c r="N4" s="619"/>
      <c r="O4" s="619"/>
      <c r="P4" s="619"/>
      <c r="Q4" s="619"/>
      <c r="R4" s="619"/>
      <c r="S4" s="619"/>
      <c r="T4" s="619"/>
      <c r="U4" s="619"/>
      <c r="V4" s="619"/>
      <c r="W4" s="619"/>
      <c r="X4" s="619"/>
      <c r="Y4" s="619"/>
      <c r="Z4" s="619"/>
      <c r="AA4" s="619"/>
      <c r="AB4" s="619"/>
      <c r="AC4" s="619"/>
      <c r="AD4" s="619"/>
      <c r="AE4" s="619"/>
      <c r="AF4" s="619"/>
    </row>
    <row r="5" spans="1:39" ht="19.5" thickBot="1">
      <c r="A5" s="299"/>
      <c r="B5" s="299"/>
      <c r="C5" s="299"/>
      <c r="D5" s="299"/>
      <c r="E5" s="299"/>
      <c r="F5" s="299"/>
      <c r="G5" s="299"/>
      <c r="H5" s="299"/>
      <c r="I5" s="299"/>
      <c r="J5" s="299"/>
      <c r="K5" s="299"/>
      <c r="L5" s="299"/>
      <c r="M5" s="299"/>
      <c r="N5" s="299"/>
      <c r="O5" s="299"/>
      <c r="P5" s="299"/>
      <c r="Q5" s="299"/>
      <c r="R5" s="299"/>
      <c r="S5" s="299"/>
      <c r="T5" s="299"/>
      <c r="U5" s="299"/>
      <c r="V5" s="299"/>
      <c r="W5" s="299"/>
      <c r="X5" s="299"/>
      <c r="Y5" s="684" t="s">
        <v>1</v>
      </c>
      <c r="Z5" s="684"/>
      <c r="AA5" s="684"/>
      <c r="AB5" s="684"/>
      <c r="AC5" s="684"/>
      <c r="AD5" s="153"/>
      <c r="AE5" s="153"/>
      <c r="AF5" s="153"/>
      <c r="AH5" s="40"/>
      <c r="AI5" s="40"/>
      <c r="AJ5" s="40"/>
      <c r="AK5" s="40"/>
      <c r="AL5" s="40"/>
      <c r="AM5" s="40"/>
    </row>
    <row r="6" spans="1:39" s="275" customFormat="1" ht="34.5" customHeight="1">
      <c r="A6" s="679" t="s">
        <v>22</v>
      </c>
      <c r="B6" s="681" t="s">
        <v>8</v>
      </c>
      <c r="C6" s="681" t="s">
        <v>23</v>
      </c>
      <c r="D6" s="681" t="s">
        <v>24</v>
      </c>
      <c r="E6" s="681" t="s">
        <v>25</v>
      </c>
      <c r="F6" s="678" t="s">
        <v>338</v>
      </c>
      <c r="G6" s="678"/>
      <c r="H6" s="678"/>
      <c r="I6" s="678"/>
      <c r="J6" s="678" t="s">
        <v>695</v>
      </c>
      <c r="K6" s="678" t="s">
        <v>326</v>
      </c>
      <c r="L6" s="678" t="s">
        <v>77</v>
      </c>
      <c r="M6" s="678"/>
      <c r="N6" s="678"/>
      <c r="O6" s="683" t="s">
        <v>75</v>
      </c>
      <c r="P6" s="683"/>
      <c r="Q6" s="683"/>
      <c r="R6" s="678" t="s">
        <v>343</v>
      </c>
      <c r="S6" s="683" t="s">
        <v>336</v>
      </c>
      <c r="T6" s="683"/>
      <c r="U6" s="683"/>
      <c r="V6" s="683"/>
      <c r="W6" s="683" t="s">
        <v>348</v>
      </c>
      <c r="X6" s="683"/>
      <c r="Y6" s="683"/>
      <c r="Z6" s="683"/>
      <c r="AA6" s="683" t="s">
        <v>721</v>
      </c>
      <c r="AB6" s="683" t="s">
        <v>349</v>
      </c>
      <c r="AC6" s="685" t="s">
        <v>27</v>
      </c>
      <c r="AD6" s="72"/>
      <c r="AE6" s="72"/>
      <c r="AF6" s="72"/>
      <c r="AI6" s="676"/>
      <c r="AJ6" s="676"/>
      <c r="AK6" s="676"/>
      <c r="AL6" s="676"/>
    </row>
    <row r="7" spans="1:39" s="275" customFormat="1" ht="43.9" customHeight="1">
      <c r="A7" s="680"/>
      <c r="B7" s="652"/>
      <c r="C7" s="652"/>
      <c r="D7" s="652"/>
      <c r="E7" s="652"/>
      <c r="F7" s="665" t="s">
        <v>76</v>
      </c>
      <c r="G7" s="665" t="s">
        <v>28</v>
      </c>
      <c r="H7" s="665"/>
      <c r="I7" s="665"/>
      <c r="J7" s="665"/>
      <c r="K7" s="665"/>
      <c r="L7" s="682" t="s">
        <v>15</v>
      </c>
      <c r="M7" s="682" t="s">
        <v>697</v>
      </c>
      <c r="N7" s="682" t="s">
        <v>340</v>
      </c>
      <c r="O7" s="682" t="s">
        <v>698</v>
      </c>
      <c r="P7" s="682" t="s">
        <v>341</v>
      </c>
      <c r="Q7" s="682"/>
      <c r="R7" s="665"/>
      <c r="S7" s="682" t="s">
        <v>29</v>
      </c>
      <c r="T7" s="682" t="s">
        <v>344</v>
      </c>
      <c r="U7" s="682"/>
      <c r="V7" s="682"/>
      <c r="W7" s="682" t="s">
        <v>29</v>
      </c>
      <c r="X7" s="682" t="s">
        <v>344</v>
      </c>
      <c r="Y7" s="682"/>
      <c r="Z7" s="682"/>
      <c r="AA7" s="682"/>
      <c r="AB7" s="682"/>
      <c r="AC7" s="686"/>
      <c r="AD7" s="72"/>
      <c r="AE7" s="72"/>
      <c r="AF7" s="72"/>
      <c r="AI7" s="676"/>
      <c r="AJ7" s="676"/>
      <c r="AK7" s="676"/>
      <c r="AL7" s="676"/>
    </row>
    <row r="8" spans="1:39" s="275" customFormat="1" ht="24" customHeight="1">
      <c r="A8" s="680"/>
      <c r="B8" s="652"/>
      <c r="C8" s="652"/>
      <c r="D8" s="652"/>
      <c r="E8" s="652"/>
      <c r="F8" s="665"/>
      <c r="G8" s="665" t="s">
        <v>335</v>
      </c>
      <c r="H8" s="665" t="s">
        <v>7</v>
      </c>
      <c r="I8" s="665"/>
      <c r="J8" s="665"/>
      <c r="K8" s="665"/>
      <c r="L8" s="682"/>
      <c r="M8" s="682"/>
      <c r="N8" s="682"/>
      <c r="O8" s="682"/>
      <c r="P8" s="682" t="s">
        <v>699</v>
      </c>
      <c r="Q8" s="682" t="s">
        <v>330</v>
      </c>
      <c r="R8" s="665"/>
      <c r="S8" s="682"/>
      <c r="T8" s="682" t="s">
        <v>322</v>
      </c>
      <c r="U8" s="682" t="s">
        <v>323</v>
      </c>
      <c r="V8" s="682"/>
      <c r="W8" s="682"/>
      <c r="X8" s="682" t="s">
        <v>322</v>
      </c>
      <c r="Y8" s="682" t="s">
        <v>323</v>
      </c>
      <c r="Z8" s="682"/>
      <c r="AA8" s="682"/>
      <c r="AB8" s="682"/>
      <c r="AC8" s="686"/>
      <c r="AD8" s="72"/>
      <c r="AE8" s="72"/>
      <c r="AF8" s="72"/>
      <c r="AI8" s="675"/>
      <c r="AJ8" s="675"/>
      <c r="AK8" s="675"/>
      <c r="AL8" s="675"/>
    </row>
    <row r="9" spans="1:39" s="275" customFormat="1" ht="36" customHeight="1">
      <c r="A9" s="680"/>
      <c r="B9" s="652"/>
      <c r="C9" s="652"/>
      <c r="D9" s="652"/>
      <c r="E9" s="652"/>
      <c r="F9" s="665"/>
      <c r="G9" s="665"/>
      <c r="H9" s="665" t="s">
        <v>322</v>
      </c>
      <c r="I9" s="665" t="s">
        <v>323</v>
      </c>
      <c r="J9" s="665"/>
      <c r="K9" s="665"/>
      <c r="L9" s="682"/>
      <c r="M9" s="682"/>
      <c r="N9" s="682"/>
      <c r="O9" s="682"/>
      <c r="P9" s="682"/>
      <c r="Q9" s="682"/>
      <c r="R9" s="665"/>
      <c r="S9" s="682"/>
      <c r="T9" s="682"/>
      <c r="U9" s="682" t="s">
        <v>345</v>
      </c>
      <c r="V9" s="682" t="s">
        <v>347</v>
      </c>
      <c r="W9" s="682"/>
      <c r="X9" s="682"/>
      <c r="Y9" s="682" t="s">
        <v>345</v>
      </c>
      <c r="Z9" s="682" t="s">
        <v>346</v>
      </c>
      <c r="AA9" s="682"/>
      <c r="AB9" s="682"/>
      <c r="AC9" s="686"/>
      <c r="AD9" s="72"/>
      <c r="AE9" s="72"/>
      <c r="AF9" s="72"/>
      <c r="AI9" s="675"/>
      <c r="AJ9" s="675"/>
      <c r="AK9" s="677"/>
      <c r="AL9" s="677"/>
    </row>
    <row r="10" spans="1:39" s="275" customFormat="1" ht="34.5" customHeight="1">
      <c r="A10" s="680"/>
      <c r="B10" s="652"/>
      <c r="C10" s="652"/>
      <c r="D10" s="652"/>
      <c r="E10" s="652"/>
      <c r="F10" s="665"/>
      <c r="G10" s="665"/>
      <c r="H10" s="665"/>
      <c r="I10" s="665"/>
      <c r="J10" s="665"/>
      <c r="K10" s="665"/>
      <c r="L10" s="682"/>
      <c r="M10" s="682"/>
      <c r="N10" s="682"/>
      <c r="O10" s="682"/>
      <c r="P10" s="682"/>
      <c r="Q10" s="682"/>
      <c r="R10" s="665"/>
      <c r="S10" s="682"/>
      <c r="T10" s="682"/>
      <c r="U10" s="682"/>
      <c r="V10" s="682"/>
      <c r="W10" s="682"/>
      <c r="X10" s="682"/>
      <c r="Y10" s="682"/>
      <c r="Z10" s="682"/>
      <c r="AA10" s="682"/>
      <c r="AB10" s="682"/>
      <c r="AC10" s="686"/>
      <c r="AD10" s="72"/>
      <c r="AE10" s="72"/>
      <c r="AF10" s="72"/>
      <c r="AI10" s="675"/>
      <c r="AJ10" s="675"/>
      <c r="AK10" s="276"/>
      <c r="AL10" s="277"/>
    </row>
    <row r="11" spans="1:39" s="278" customFormat="1" ht="12.75">
      <c r="A11" s="336">
        <v>1</v>
      </c>
      <c r="B11" s="46">
        <v>2</v>
      </c>
      <c r="C11" s="46">
        <v>3</v>
      </c>
      <c r="D11" s="46">
        <v>4</v>
      </c>
      <c r="E11" s="46">
        <v>5</v>
      </c>
      <c r="F11" s="46">
        <v>6</v>
      </c>
      <c r="G11" s="46">
        <v>7</v>
      </c>
      <c r="H11" s="46"/>
      <c r="I11" s="46">
        <v>8</v>
      </c>
      <c r="J11" s="46"/>
      <c r="K11" s="46"/>
      <c r="L11" s="46"/>
      <c r="M11" s="46"/>
      <c r="N11" s="46"/>
      <c r="O11" s="46"/>
      <c r="P11" s="46"/>
      <c r="Q11" s="46"/>
      <c r="R11" s="46"/>
      <c r="S11" s="46"/>
      <c r="T11" s="46"/>
      <c r="U11" s="46"/>
      <c r="V11" s="46"/>
      <c r="W11" s="46"/>
      <c r="X11" s="46"/>
      <c r="Y11" s="46"/>
      <c r="Z11" s="46"/>
      <c r="AA11" s="46"/>
      <c r="AB11" s="46"/>
      <c r="AC11" s="337"/>
      <c r="AD11" s="295">
        <v>26</v>
      </c>
      <c r="AE11" s="46">
        <v>27</v>
      </c>
      <c r="AF11" s="46">
        <v>28</v>
      </c>
    </row>
    <row r="12" spans="1:39" s="278" customFormat="1" ht="18" customHeight="1">
      <c r="A12" s="338"/>
      <c r="B12" s="339" t="s">
        <v>3</v>
      </c>
      <c r="C12" s="340"/>
      <c r="D12" s="340"/>
      <c r="E12" s="340"/>
      <c r="F12" s="340"/>
      <c r="G12" s="341">
        <f>G13+G31</f>
        <v>459941.16800000001</v>
      </c>
      <c r="H12" s="341"/>
      <c r="I12" s="341">
        <f t="shared" ref="I12:P12" si="0">I13+I31</f>
        <v>459941.16800000001</v>
      </c>
      <c r="J12" s="341">
        <f t="shared" si="0"/>
        <v>375036.35699999996</v>
      </c>
      <c r="K12" s="341">
        <f t="shared" si="0"/>
        <v>283286.02999999997</v>
      </c>
      <c r="L12" s="341">
        <f t="shared" si="0"/>
        <v>59187.919000000002</v>
      </c>
      <c r="M12" s="341">
        <f t="shared" si="0"/>
        <v>49102.418999999994</v>
      </c>
      <c r="N12" s="341">
        <f t="shared" si="0"/>
        <v>59187.999000000003</v>
      </c>
      <c r="O12" s="341">
        <f t="shared" si="0"/>
        <v>240545.95900000003</v>
      </c>
      <c r="P12" s="341">
        <f t="shared" si="0"/>
        <v>31942.864999999998</v>
      </c>
      <c r="Q12" s="341"/>
      <c r="R12" s="341">
        <f t="shared" ref="R12:AC12" si="1">R13+R31</f>
        <v>359116.02500000002</v>
      </c>
      <c r="S12" s="341">
        <f t="shared" si="1"/>
        <v>96262.859999999986</v>
      </c>
      <c r="T12" s="341">
        <f t="shared" si="1"/>
        <v>0</v>
      </c>
      <c r="U12" s="341">
        <f t="shared" si="1"/>
        <v>36361</v>
      </c>
      <c r="V12" s="341">
        <f t="shared" si="1"/>
        <v>59901.859999999993</v>
      </c>
      <c r="W12" s="341">
        <f t="shared" si="1"/>
        <v>176042.81100000002</v>
      </c>
      <c r="X12" s="341">
        <f t="shared" si="1"/>
        <v>0</v>
      </c>
      <c r="Y12" s="341">
        <f t="shared" si="1"/>
        <v>61313.896000000001</v>
      </c>
      <c r="Z12" s="341">
        <f t="shared" si="1"/>
        <v>114728.91500000001</v>
      </c>
      <c r="AA12" s="341">
        <f t="shared" si="1"/>
        <v>57155.096999999994</v>
      </c>
      <c r="AB12" s="341">
        <f t="shared" si="1"/>
        <v>0</v>
      </c>
      <c r="AC12" s="342">
        <f t="shared" si="1"/>
        <v>0</v>
      </c>
      <c r="AD12" s="295"/>
      <c r="AE12" s="46"/>
      <c r="AF12" s="46"/>
      <c r="AG12" s="279">
        <f>M12/L12*100</f>
        <v>82.960205105369539</v>
      </c>
    </row>
    <row r="13" spans="1:39" s="280" customFormat="1" ht="28.9" customHeight="1">
      <c r="A13" s="331" t="s">
        <v>30</v>
      </c>
      <c r="B13" s="332" t="s">
        <v>314</v>
      </c>
      <c r="C13" s="333"/>
      <c r="D13" s="333"/>
      <c r="E13" s="333"/>
      <c r="F13" s="333"/>
      <c r="G13" s="334">
        <f>G14+G24+G26+G28+G30</f>
        <v>238470</v>
      </c>
      <c r="H13" s="334">
        <f t="shared" ref="H13:AA13" si="2">H14+H24+H26+H28+H30</f>
        <v>0</v>
      </c>
      <c r="I13" s="334">
        <f t="shared" si="2"/>
        <v>238470</v>
      </c>
      <c r="J13" s="334">
        <f t="shared" si="2"/>
        <v>201312.08699999997</v>
      </c>
      <c r="K13" s="334">
        <f t="shared" si="2"/>
        <v>192893.71899999998</v>
      </c>
      <c r="L13" s="334">
        <f t="shared" si="2"/>
        <v>16366.816000000001</v>
      </c>
      <c r="M13" s="334">
        <f t="shared" si="2"/>
        <v>11890.681</v>
      </c>
      <c r="N13" s="334">
        <f t="shared" si="2"/>
        <v>16366.896000000001</v>
      </c>
      <c r="O13" s="334">
        <f t="shared" si="2"/>
        <v>64696.007999999994</v>
      </c>
      <c r="P13" s="334">
        <f t="shared" si="2"/>
        <v>5693.8649999999998</v>
      </c>
      <c r="Q13" s="334">
        <f t="shared" si="2"/>
        <v>2845.3599999999997</v>
      </c>
      <c r="R13" s="334">
        <f t="shared" si="2"/>
        <v>209326.61500000002</v>
      </c>
      <c r="S13" s="334">
        <f t="shared" si="2"/>
        <v>36361</v>
      </c>
      <c r="T13" s="334">
        <f t="shared" si="2"/>
        <v>0</v>
      </c>
      <c r="U13" s="334">
        <f t="shared" si="2"/>
        <v>36361</v>
      </c>
      <c r="V13" s="334">
        <f t="shared" si="2"/>
        <v>0</v>
      </c>
      <c r="W13" s="334">
        <f t="shared" si="2"/>
        <v>61313.896000000001</v>
      </c>
      <c r="X13" s="334">
        <f t="shared" si="2"/>
        <v>0</v>
      </c>
      <c r="Y13" s="334">
        <f t="shared" si="2"/>
        <v>61313.896000000001</v>
      </c>
      <c r="Z13" s="334">
        <f t="shared" si="2"/>
        <v>0</v>
      </c>
      <c r="AA13" s="334">
        <f t="shared" si="2"/>
        <v>14883.386</v>
      </c>
      <c r="AB13" s="334">
        <f t="shared" ref="AB13" si="3">AB14+AB24+AB26+AB28</f>
        <v>0</v>
      </c>
      <c r="AC13" s="335">
        <f t="shared" ref="AC13" si="4">AC26+AC28</f>
        <v>0</v>
      </c>
      <c r="AD13" s="296"/>
      <c r="AE13" s="210"/>
      <c r="AF13" s="210"/>
      <c r="AG13" s="279">
        <f>M13/L13*100</f>
        <v>72.651155850960862</v>
      </c>
    </row>
    <row r="14" spans="1:39" s="291" customFormat="1" ht="30" customHeight="1">
      <c r="A14" s="301" t="s">
        <v>36</v>
      </c>
      <c r="B14" s="96" t="s">
        <v>580</v>
      </c>
      <c r="C14" s="211"/>
      <c r="D14" s="211"/>
      <c r="E14" s="211"/>
      <c r="F14" s="211"/>
      <c r="G14" s="212">
        <f>SUM(G15:G23)</f>
        <v>185500</v>
      </c>
      <c r="H14" s="212">
        <f t="shared" ref="H14:AB14" si="5">SUM(H15:H23)</f>
        <v>0</v>
      </c>
      <c r="I14" s="212">
        <f t="shared" si="5"/>
        <v>185500</v>
      </c>
      <c r="J14" s="212">
        <f t="shared" si="5"/>
        <v>179157.40599999996</v>
      </c>
      <c r="K14" s="212">
        <f t="shared" si="5"/>
        <v>171993.71899999998</v>
      </c>
      <c r="L14" s="212">
        <f t="shared" si="5"/>
        <v>7823.8960000000006</v>
      </c>
      <c r="M14" s="212">
        <f t="shared" si="5"/>
        <v>6148.6810000000005</v>
      </c>
      <c r="N14" s="212">
        <f t="shared" si="5"/>
        <v>7823.8960000000006</v>
      </c>
      <c r="O14" s="212">
        <f t="shared" si="5"/>
        <v>37400.142999999996</v>
      </c>
      <c r="P14" s="212">
        <f t="shared" si="5"/>
        <v>0</v>
      </c>
      <c r="Q14" s="212">
        <f t="shared" si="5"/>
        <v>0</v>
      </c>
      <c r="R14" s="212">
        <f t="shared" si="5"/>
        <v>179817.61500000002</v>
      </c>
      <c r="S14" s="212">
        <f t="shared" si="5"/>
        <v>0</v>
      </c>
      <c r="T14" s="212">
        <f t="shared" si="5"/>
        <v>0</v>
      </c>
      <c r="U14" s="212">
        <f t="shared" si="5"/>
        <v>0</v>
      </c>
      <c r="V14" s="212">
        <f t="shared" si="5"/>
        <v>0</v>
      </c>
      <c r="W14" s="212">
        <f t="shared" si="5"/>
        <v>7823.8960000000006</v>
      </c>
      <c r="X14" s="212">
        <f t="shared" si="5"/>
        <v>0</v>
      </c>
      <c r="Y14" s="212">
        <f t="shared" si="5"/>
        <v>7823.8960000000006</v>
      </c>
      <c r="Z14" s="212">
        <f t="shared" si="5"/>
        <v>0</v>
      </c>
      <c r="AA14" s="212">
        <f t="shared" si="5"/>
        <v>527.38599999999997</v>
      </c>
      <c r="AB14" s="212">
        <f t="shared" si="5"/>
        <v>0</v>
      </c>
      <c r="AC14" s="302"/>
      <c r="AD14" s="290"/>
      <c r="AE14" s="290"/>
      <c r="AF14" s="290"/>
    </row>
    <row r="15" spans="1:39" s="371" customFormat="1" ht="40.15" customHeight="1">
      <c r="A15" s="300">
        <v>1</v>
      </c>
      <c r="B15" s="64" t="s">
        <v>100</v>
      </c>
      <c r="C15" s="289" t="s">
        <v>101</v>
      </c>
      <c r="D15" s="164"/>
      <c r="E15" s="58" t="s">
        <v>582</v>
      </c>
      <c r="F15" s="167" t="s">
        <v>104</v>
      </c>
      <c r="G15" s="155">
        <f>H15+I15</f>
        <v>35000</v>
      </c>
      <c r="H15" s="165"/>
      <c r="I15" s="155">
        <v>35000</v>
      </c>
      <c r="J15" s="155">
        <v>34705.601999999999</v>
      </c>
      <c r="K15" s="155">
        <f t="shared" ref="K15:K22" si="6">R15-L15</f>
        <v>32499</v>
      </c>
      <c r="L15" s="155">
        <v>2206.3389999999999</v>
      </c>
      <c r="M15" s="155">
        <v>2206.3389999999999</v>
      </c>
      <c r="N15" s="155">
        <v>2206.3389999999999</v>
      </c>
      <c r="O15" s="155">
        <v>32499.262999999999</v>
      </c>
      <c r="P15" s="165"/>
      <c r="Q15" s="165"/>
      <c r="R15" s="155">
        <v>34705.339</v>
      </c>
      <c r="S15" s="155">
        <f>T15+U15+V15</f>
        <v>0</v>
      </c>
      <c r="T15" s="155"/>
      <c r="U15" s="155">
        <v>0</v>
      </c>
      <c r="V15" s="165"/>
      <c r="W15" s="155">
        <f>X15+Y15+Z15</f>
        <v>2206.3389999999999</v>
      </c>
      <c r="X15" s="165"/>
      <c r="Y15" s="65">
        <v>2206.3389999999999</v>
      </c>
      <c r="Z15" s="65"/>
      <c r="AA15" s="165"/>
      <c r="AB15" s="165"/>
      <c r="AC15" s="303"/>
      <c r="AD15" s="281"/>
      <c r="AE15" s="281"/>
      <c r="AF15" s="281"/>
    </row>
    <row r="16" spans="1:39" s="371" customFormat="1" ht="48">
      <c r="A16" s="300">
        <v>2</v>
      </c>
      <c r="B16" s="64" t="s">
        <v>102</v>
      </c>
      <c r="C16" s="289" t="s">
        <v>103</v>
      </c>
      <c r="D16" s="164"/>
      <c r="E16" s="304" t="s">
        <v>583</v>
      </c>
      <c r="F16" s="167" t="s">
        <v>105</v>
      </c>
      <c r="G16" s="155">
        <f t="shared" ref="G16:G25" si="7">H16+I16</f>
        <v>5000</v>
      </c>
      <c r="H16" s="165"/>
      <c r="I16" s="155">
        <v>5000</v>
      </c>
      <c r="J16" s="155">
        <v>4900.88</v>
      </c>
      <c r="K16" s="155">
        <f t="shared" si="6"/>
        <v>4844.7190000000001</v>
      </c>
      <c r="L16" s="155">
        <v>56.161000000000001</v>
      </c>
      <c r="M16" s="155">
        <v>56.161000000000001</v>
      </c>
      <c r="N16" s="155">
        <v>56.161000000000001</v>
      </c>
      <c r="O16" s="155">
        <v>4900.88</v>
      </c>
      <c r="P16" s="165"/>
      <c r="Q16" s="165"/>
      <c r="R16" s="155">
        <v>4900.88</v>
      </c>
      <c r="S16" s="155">
        <f>T16+U16+V16</f>
        <v>0</v>
      </c>
      <c r="T16" s="155"/>
      <c r="U16" s="155">
        <v>0</v>
      </c>
      <c r="V16" s="165"/>
      <c r="W16" s="155">
        <f>X16+Y16+Z16</f>
        <v>56.161000000000001</v>
      </c>
      <c r="X16" s="165"/>
      <c r="Y16" s="65">
        <v>56.161000000000001</v>
      </c>
      <c r="Z16" s="65"/>
      <c r="AA16" s="165"/>
      <c r="AB16" s="165"/>
      <c r="AC16" s="303"/>
      <c r="AD16" s="281"/>
      <c r="AE16" s="281"/>
      <c r="AF16" s="281"/>
    </row>
    <row r="17" spans="1:33" s="371" customFormat="1" ht="41.25" customHeight="1">
      <c r="A17" s="300">
        <v>3</v>
      </c>
      <c r="B17" s="64" t="s">
        <v>350</v>
      </c>
      <c r="C17" s="289" t="s">
        <v>101</v>
      </c>
      <c r="D17" s="164"/>
      <c r="E17" s="58"/>
      <c r="F17" s="167" t="s">
        <v>356</v>
      </c>
      <c r="G17" s="155">
        <f t="shared" si="7"/>
        <v>32000</v>
      </c>
      <c r="H17" s="165"/>
      <c r="I17" s="155">
        <v>32000</v>
      </c>
      <c r="J17" s="155">
        <v>31368.967000000001</v>
      </c>
      <c r="K17" s="155">
        <f t="shared" si="6"/>
        <v>29779</v>
      </c>
      <c r="L17" s="155">
        <v>1590</v>
      </c>
      <c r="M17" s="155"/>
      <c r="N17" s="155">
        <v>1590</v>
      </c>
      <c r="O17" s="155"/>
      <c r="P17" s="165"/>
      <c r="Q17" s="165"/>
      <c r="R17" s="155">
        <f>29779+L17</f>
        <v>31369</v>
      </c>
      <c r="S17" s="155">
        <f t="shared" ref="S17:S25" si="8">T17+U17+V17</f>
        <v>0</v>
      </c>
      <c r="T17" s="155"/>
      <c r="U17" s="155">
        <v>0</v>
      </c>
      <c r="V17" s="165"/>
      <c r="W17" s="155">
        <f t="shared" ref="W17:W22" si="9">X17+Y17+Z17</f>
        <v>1590</v>
      </c>
      <c r="X17" s="165"/>
      <c r="Y17" s="155">
        <f>L17</f>
        <v>1590</v>
      </c>
      <c r="Z17" s="155"/>
      <c r="AA17" s="165"/>
      <c r="AB17" s="165"/>
      <c r="AC17" s="303"/>
      <c r="AD17" s="281"/>
      <c r="AE17" s="281"/>
      <c r="AF17" s="281"/>
    </row>
    <row r="18" spans="1:33" s="371" customFormat="1" ht="31.5" customHeight="1">
      <c r="A18" s="300">
        <v>4</v>
      </c>
      <c r="B18" s="50" t="s">
        <v>351</v>
      </c>
      <c r="C18" s="289" t="s">
        <v>142</v>
      </c>
      <c r="D18" s="164"/>
      <c r="E18" s="58"/>
      <c r="F18" s="167" t="s">
        <v>357</v>
      </c>
      <c r="G18" s="155">
        <f t="shared" si="7"/>
        <v>18000</v>
      </c>
      <c r="H18" s="165"/>
      <c r="I18" s="155">
        <v>18000</v>
      </c>
      <c r="J18" s="155">
        <v>16378.81</v>
      </c>
      <c r="K18" s="155">
        <f>R18-L18</f>
        <v>16199.999999999998</v>
      </c>
      <c r="L18" s="155">
        <v>361.53</v>
      </c>
      <c r="M18" s="155">
        <v>361.53</v>
      </c>
      <c r="N18" s="155">
        <v>361.53</v>
      </c>
      <c r="O18" s="155"/>
      <c r="P18" s="165"/>
      <c r="Q18" s="165"/>
      <c r="R18" s="155">
        <f>16200+L18</f>
        <v>16561.53</v>
      </c>
      <c r="S18" s="155">
        <f t="shared" si="8"/>
        <v>0</v>
      </c>
      <c r="T18" s="155"/>
      <c r="U18" s="155">
        <v>0</v>
      </c>
      <c r="V18" s="165"/>
      <c r="W18" s="155">
        <f t="shared" si="9"/>
        <v>361.53</v>
      </c>
      <c r="X18" s="165"/>
      <c r="Y18" s="155">
        <f t="shared" ref="Y18:Y22" si="10">L18</f>
        <v>361.53</v>
      </c>
      <c r="Z18" s="170"/>
      <c r="AA18" s="165"/>
      <c r="AB18" s="165"/>
      <c r="AC18" s="303"/>
      <c r="AD18" s="281"/>
      <c r="AE18" s="281"/>
      <c r="AF18" s="281"/>
    </row>
    <row r="19" spans="1:33" s="371" customFormat="1" ht="33" customHeight="1">
      <c r="A19" s="300">
        <v>5</v>
      </c>
      <c r="B19" s="50" t="s">
        <v>352</v>
      </c>
      <c r="C19" s="289" t="s">
        <v>292</v>
      </c>
      <c r="D19" s="164"/>
      <c r="E19" s="58"/>
      <c r="F19" s="167" t="s">
        <v>358</v>
      </c>
      <c r="G19" s="155">
        <f t="shared" si="7"/>
        <v>13000</v>
      </c>
      <c r="H19" s="165"/>
      <c r="I19" s="155">
        <v>13000</v>
      </c>
      <c r="J19" s="365">
        <v>12153.704</v>
      </c>
      <c r="K19" s="155">
        <f t="shared" si="6"/>
        <v>12150</v>
      </c>
      <c r="L19" s="170">
        <v>71.274000000000001</v>
      </c>
      <c r="M19" s="155"/>
      <c r="N19" s="155">
        <v>71.274000000000001</v>
      </c>
      <c r="O19" s="155"/>
      <c r="P19" s="165"/>
      <c r="Q19" s="165"/>
      <c r="R19" s="155">
        <f>12150+L19</f>
        <v>12221.273999999999</v>
      </c>
      <c r="S19" s="155">
        <f t="shared" si="8"/>
        <v>0</v>
      </c>
      <c r="T19" s="155"/>
      <c r="U19" s="155">
        <v>0</v>
      </c>
      <c r="V19" s="165"/>
      <c r="W19" s="155">
        <f t="shared" si="9"/>
        <v>71.274000000000001</v>
      </c>
      <c r="X19" s="165"/>
      <c r="Y19" s="155">
        <f t="shared" si="10"/>
        <v>71.274000000000001</v>
      </c>
      <c r="Z19" s="170"/>
      <c r="AA19" s="165"/>
      <c r="AB19" s="165"/>
      <c r="AC19" s="303"/>
      <c r="AD19" s="281"/>
      <c r="AE19" s="281"/>
      <c r="AF19" s="281"/>
    </row>
    <row r="20" spans="1:33" s="371" customFormat="1" ht="30.75" customHeight="1">
      <c r="A20" s="300">
        <v>6</v>
      </c>
      <c r="B20" s="50" t="s">
        <v>353</v>
      </c>
      <c r="C20" s="289" t="s">
        <v>101</v>
      </c>
      <c r="D20" s="164"/>
      <c r="E20" s="58"/>
      <c r="F20" s="167" t="s">
        <v>359</v>
      </c>
      <c r="G20" s="155">
        <f t="shared" si="7"/>
        <v>10500</v>
      </c>
      <c r="H20" s="165"/>
      <c r="I20" s="155">
        <v>10500</v>
      </c>
      <c r="J20" s="365">
        <v>10105.367</v>
      </c>
      <c r="K20" s="155">
        <f t="shared" si="6"/>
        <v>10230</v>
      </c>
      <c r="L20" s="170">
        <v>13.941000000000001</v>
      </c>
      <c r="M20" s="155"/>
      <c r="N20" s="155">
        <v>13.941000000000001</v>
      </c>
      <c r="O20" s="155"/>
      <c r="P20" s="165"/>
      <c r="Q20" s="165"/>
      <c r="R20" s="155">
        <f>10230+L20</f>
        <v>10243.941000000001</v>
      </c>
      <c r="S20" s="155">
        <f t="shared" si="8"/>
        <v>0</v>
      </c>
      <c r="T20" s="155"/>
      <c r="U20" s="155">
        <v>0</v>
      </c>
      <c r="V20" s="165"/>
      <c r="W20" s="155">
        <f t="shared" si="9"/>
        <v>13.941000000000001</v>
      </c>
      <c r="X20" s="165"/>
      <c r="Y20" s="155">
        <f t="shared" si="10"/>
        <v>13.941000000000001</v>
      </c>
      <c r="Z20" s="170"/>
      <c r="AA20" s="165"/>
      <c r="AB20" s="165"/>
      <c r="AC20" s="303"/>
      <c r="AD20" s="281"/>
      <c r="AE20" s="281"/>
      <c r="AF20" s="281"/>
    </row>
    <row r="21" spans="1:33" s="371" customFormat="1" ht="42.75" customHeight="1">
      <c r="A21" s="300">
        <v>7</v>
      </c>
      <c r="B21" s="50" t="s">
        <v>354</v>
      </c>
      <c r="C21" s="289" t="s">
        <v>129</v>
      </c>
      <c r="D21" s="164"/>
      <c r="E21" s="58"/>
      <c r="F21" s="167" t="s">
        <v>360</v>
      </c>
      <c r="G21" s="155">
        <f t="shared" si="7"/>
        <v>40000</v>
      </c>
      <c r="H21" s="165"/>
      <c r="I21" s="155">
        <v>40000</v>
      </c>
      <c r="J21" s="365">
        <v>39681.493000000002</v>
      </c>
      <c r="K21" s="155">
        <f t="shared" si="6"/>
        <v>39509</v>
      </c>
      <c r="L21" s="170">
        <v>368.22399999999999</v>
      </c>
      <c r="M21" s="155">
        <v>368.22399999999999</v>
      </c>
      <c r="N21" s="155">
        <v>368.22399999999999</v>
      </c>
      <c r="O21" s="155"/>
      <c r="P21" s="165"/>
      <c r="Q21" s="165"/>
      <c r="R21" s="155">
        <f>39509+L21</f>
        <v>39877.224000000002</v>
      </c>
      <c r="S21" s="155">
        <f t="shared" si="8"/>
        <v>0</v>
      </c>
      <c r="T21" s="155"/>
      <c r="U21" s="155">
        <v>0</v>
      </c>
      <c r="V21" s="165"/>
      <c r="W21" s="155">
        <f t="shared" si="9"/>
        <v>368.22399999999999</v>
      </c>
      <c r="X21" s="165"/>
      <c r="Y21" s="155">
        <f t="shared" si="10"/>
        <v>368.22399999999999</v>
      </c>
      <c r="Z21" s="170"/>
      <c r="AA21" s="165"/>
      <c r="AB21" s="165"/>
      <c r="AC21" s="303"/>
      <c r="AD21" s="281"/>
      <c r="AE21" s="281"/>
      <c r="AF21" s="281"/>
    </row>
    <row r="22" spans="1:33" s="371" customFormat="1" ht="25.5">
      <c r="A22" s="300">
        <v>8</v>
      </c>
      <c r="B22" s="50" t="s">
        <v>355</v>
      </c>
      <c r="C22" s="289" t="s">
        <v>579</v>
      </c>
      <c r="D22" s="164"/>
      <c r="E22" s="58" t="s">
        <v>584</v>
      </c>
      <c r="F22" s="167" t="s">
        <v>361</v>
      </c>
      <c r="G22" s="155">
        <f t="shared" si="7"/>
        <v>32000</v>
      </c>
      <c r="H22" s="165"/>
      <c r="I22" s="155">
        <v>32000</v>
      </c>
      <c r="J22" s="365">
        <v>29862.582999999999</v>
      </c>
      <c r="K22" s="155">
        <f t="shared" si="6"/>
        <v>26782</v>
      </c>
      <c r="L22" s="155">
        <v>3156.4270000000001</v>
      </c>
      <c r="M22" s="155">
        <v>3156.4270000000001</v>
      </c>
      <c r="N22" s="155">
        <v>3156.4270000000001</v>
      </c>
      <c r="O22" s="155"/>
      <c r="P22" s="165"/>
      <c r="Q22" s="165"/>
      <c r="R22" s="155">
        <f>26782+L22</f>
        <v>29938.427</v>
      </c>
      <c r="S22" s="155">
        <f t="shared" si="8"/>
        <v>0</v>
      </c>
      <c r="T22" s="155"/>
      <c r="U22" s="155">
        <v>0</v>
      </c>
      <c r="V22" s="165"/>
      <c r="W22" s="155">
        <f t="shared" si="9"/>
        <v>3156.4270000000001</v>
      </c>
      <c r="X22" s="165"/>
      <c r="Y22" s="155">
        <f t="shared" si="10"/>
        <v>3156.4270000000001</v>
      </c>
      <c r="Z22" s="155"/>
      <c r="AA22" s="165"/>
      <c r="AB22" s="165"/>
      <c r="AC22" s="303"/>
      <c r="AD22" s="281"/>
      <c r="AE22" s="281"/>
      <c r="AF22" s="281"/>
    </row>
    <row r="23" spans="1:33" s="526" customFormat="1" ht="63.75">
      <c r="A23" s="521">
        <v>9</v>
      </c>
      <c r="B23" s="522" t="s">
        <v>730</v>
      </c>
      <c r="C23" s="239"/>
      <c r="D23" s="233"/>
      <c r="E23" s="240"/>
      <c r="F23" s="233"/>
      <c r="G23" s="480"/>
      <c r="H23" s="480"/>
      <c r="I23" s="480"/>
      <c r="J23" s="523"/>
      <c r="K23" s="480"/>
      <c r="L23" s="480"/>
      <c r="M23" s="480"/>
      <c r="N23" s="480"/>
      <c r="O23" s="480"/>
      <c r="P23" s="480"/>
      <c r="Q23" s="480"/>
      <c r="R23" s="480"/>
      <c r="S23" s="480"/>
      <c r="T23" s="480"/>
      <c r="U23" s="480"/>
      <c r="V23" s="480"/>
      <c r="W23" s="480"/>
      <c r="X23" s="480"/>
      <c r="Y23" s="480"/>
      <c r="Z23" s="480"/>
      <c r="AA23" s="480">
        <f>'B3b-DA ĐQT'!L9</f>
        <v>527.38599999999997</v>
      </c>
      <c r="AB23" s="480"/>
      <c r="AC23" s="524" t="s">
        <v>731</v>
      </c>
      <c r="AD23" s="525"/>
      <c r="AE23" s="525"/>
      <c r="AF23" s="525"/>
    </row>
    <row r="24" spans="1:33" s="376" customFormat="1" ht="27">
      <c r="A24" s="301" t="s">
        <v>37</v>
      </c>
      <c r="B24" s="305" t="s">
        <v>581</v>
      </c>
      <c r="C24" s="176"/>
      <c r="D24" s="176"/>
      <c r="E24" s="176"/>
      <c r="F24" s="176"/>
      <c r="G24" s="212">
        <f>SUM(G25)</f>
        <v>23000</v>
      </c>
      <c r="H24" s="212">
        <f t="shared" ref="H24:AB24" si="11">SUM(H25)</f>
        <v>0</v>
      </c>
      <c r="I24" s="212">
        <f t="shared" si="11"/>
        <v>23000</v>
      </c>
      <c r="J24" s="212">
        <f t="shared" si="11"/>
        <v>22154.681</v>
      </c>
      <c r="K24" s="212">
        <f t="shared" si="11"/>
        <v>20900</v>
      </c>
      <c r="L24" s="212">
        <f t="shared" si="11"/>
        <v>1353.92</v>
      </c>
      <c r="M24" s="212">
        <f t="shared" si="11"/>
        <v>1354</v>
      </c>
      <c r="N24" s="212">
        <f t="shared" si="11"/>
        <v>1354</v>
      </c>
      <c r="O24" s="212">
        <f t="shared" si="11"/>
        <v>22558</v>
      </c>
      <c r="P24" s="212">
        <f t="shared" si="11"/>
        <v>0</v>
      </c>
      <c r="Q24" s="212">
        <f t="shared" si="11"/>
        <v>0</v>
      </c>
      <c r="R24" s="212">
        <f t="shared" si="11"/>
        <v>22320</v>
      </c>
      <c r="S24" s="212">
        <f t="shared" si="11"/>
        <v>0</v>
      </c>
      <c r="T24" s="212">
        <f t="shared" si="11"/>
        <v>0</v>
      </c>
      <c r="U24" s="212">
        <f t="shared" si="11"/>
        <v>0</v>
      </c>
      <c r="V24" s="212">
        <f t="shared" si="11"/>
        <v>0</v>
      </c>
      <c r="W24" s="212">
        <f t="shared" si="11"/>
        <v>9720</v>
      </c>
      <c r="X24" s="212">
        <f t="shared" si="11"/>
        <v>0</v>
      </c>
      <c r="Y24" s="212">
        <f t="shared" si="11"/>
        <v>9720</v>
      </c>
      <c r="Z24" s="212">
        <f t="shared" si="11"/>
        <v>0</v>
      </c>
      <c r="AA24" s="212">
        <f t="shared" si="11"/>
        <v>0</v>
      </c>
      <c r="AB24" s="212">
        <f t="shared" si="11"/>
        <v>0</v>
      </c>
      <c r="AC24" s="302"/>
      <c r="AD24" s="290"/>
      <c r="AE24" s="290"/>
      <c r="AF24" s="290"/>
    </row>
    <row r="25" spans="1:33" s="76" customFormat="1" ht="25.5">
      <c r="A25" s="300">
        <v>1</v>
      </c>
      <c r="B25" s="166" t="s">
        <v>106</v>
      </c>
      <c r="C25" s="289" t="s">
        <v>107</v>
      </c>
      <c r="D25" s="167"/>
      <c r="E25" s="167"/>
      <c r="F25" s="58" t="s">
        <v>108</v>
      </c>
      <c r="G25" s="155">
        <f t="shared" si="7"/>
        <v>23000</v>
      </c>
      <c r="H25" s="155"/>
      <c r="I25" s="155">
        <v>23000</v>
      </c>
      <c r="J25" s="155">
        <v>22154.681</v>
      </c>
      <c r="K25" s="155">
        <v>20900</v>
      </c>
      <c r="L25" s="155">
        <v>1353.92</v>
      </c>
      <c r="M25" s="155">
        <v>1354</v>
      </c>
      <c r="N25" s="155">
        <v>1354</v>
      </c>
      <c r="O25" s="155">
        <v>22558</v>
      </c>
      <c r="P25" s="155"/>
      <c r="Q25" s="155"/>
      <c r="R25" s="155">
        <v>22320</v>
      </c>
      <c r="S25" s="155">
        <f t="shared" si="8"/>
        <v>0</v>
      </c>
      <c r="T25" s="155"/>
      <c r="U25" s="155">
        <v>0</v>
      </c>
      <c r="V25" s="155"/>
      <c r="W25" s="155">
        <f>X25+Y25+Z25</f>
        <v>9720</v>
      </c>
      <c r="X25" s="155"/>
      <c r="Y25" s="155">
        <v>9720</v>
      </c>
      <c r="Z25" s="65"/>
      <c r="AA25" s="155"/>
      <c r="AB25" s="155"/>
      <c r="AC25" s="306"/>
      <c r="AD25" s="213"/>
      <c r="AE25" s="213"/>
      <c r="AF25" s="213"/>
    </row>
    <row r="26" spans="1:33" s="294" customFormat="1" ht="27">
      <c r="A26" s="307" t="s">
        <v>13</v>
      </c>
      <c r="B26" s="96" t="s">
        <v>88</v>
      </c>
      <c r="C26" s="292"/>
      <c r="D26" s="292"/>
      <c r="E26" s="292"/>
      <c r="F26" s="292"/>
      <c r="G26" s="293">
        <f>SUM(G27)</f>
        <v>14990</v>
      </c>
      <c r="H26" s="293"/>
      <c r="I26" s="293">
        <f t="shared" ref="I26:AA26" si="12">SUM(I27)</f>
        <v>14990</v>
      </c>
      <c r="J26" s="293">
        <f t="shared" si="12"/>
        <v>0</v>
      </c>
      <c r="K26" s="293">
        <f t="shared" si="12"/>
        <v>0</v>
      </c>
      <c r="L26" s="293">
        <f t="shared" si="12"/>
        <v>5548</v>
      </c>
      <c r="M26" s="293">
        <f t="shared" si="12"/>
        <v>4388</v>
      </c>
      <c r="N26" s="293">
        <f t="shared" si="12"/>
        <v>5548</v>
      </c>
      <c r="O26" s="293">
        <f t="shared" si="12"/>
        <v>3500</v>
      </c>
      <c r="P26" s="293">
        <f t="shared" si="12"/>
        <v>4456</v>
      </c>
      <c r="Q26" s="293"/>
      <c r="R26" s="293">
        <f t="shared" si="12"/>
        <v>5548</v>
      </c>
      <c r="S26" s="293">
        <f t="shared" si="12"/>
        <v>9442</v>
      </c>
      <c r="T26" s="293">
        <f t="shared" si="12"/>
        <v>0</v>
      </c>
      <c r="U26" s="293">
        <f t="shared" si="12"/>
        <v>9442</v>
      </c>
      <c r="V26" s="293">
        <f t="shared" si="12"/>
        <v>0</v>
      </c>
      <c r="W26" s="293">
        <f t="shared" si="12"/>
        <v>14990</v>
      </c>
      <c r="X26" s="293">
        <f t="shared" si="12"/>
        <v>0</v>
      </c>
      <c r="Y26" s="293">
        <f t="shared" si="12"/>
        <v>14990</v>
      </c>
      <c r="Z26" s="293">
        <f t="shared" si="12"/>
        <v>0</v>
      </c>
      <c r="AA26" s="293">
        <f t="shared" si="12"/>
        <v>4720</v>
      </c>
      <c r="AB26" s="293"/>
      <c r="AC26" s="308"/>
    </row>
    <row r="27" spans="1:33" s="95" customFormat="1" ht="48">
      <c r="A27" s="309">
        <v>1</v>
      </c>
      <c r="B27" s="64" t="s">
        <v>109</v>
      </c>
      <c r="C27" s="204" t="s">
        <v>110</v>
      </c>
      <c r="D27" s="204" t="s">
        <v>296</v>
      </c>
      <c r="E27" s="204" t="s">
        <v>112</v>
      </c>
      <c r="F27" s="204" t="s">
        <v>111</v>
      </c>
      <c r="G27" s="65">
        <f t="shared" ref="G27" si="13">H27+I27</f>
        <v>14990</v>
      </c>
      <c r="H27" s="65"/>
      <c r="I27" s="65">
        <v>14990</v>
      </c>
      <c r="J27" s="65"/>
      <c r="K27" s="65"/>
      <c r="L27" s="157">
        <v>5548</v>
      </c>
      <c r="M27" s="65">
        <v>4388</v>
      </c>
      <c r="N27" s="157">
        <v>5548</v>
      </c>
      <c r="O27" s="65">
        <v>3500</v>
      </c>
      <c r="P27" s="65">
        <v>4456</v>
      </c>
      <c r="Q27" s="65"/>
      <c r="R27" s="65">
        <f>L27</f>
        <v>5548</v>
      </c>
      <c r="S27" s="155">
        <f t="shared" ref="S27" si="14">T27+U27+V27</f>
        <v>9442</v>
      </c>
      <c r="T27" s="155"/>
      <c r="U27" s="155">
        <f t="shared" ref="U27:U29" si="15">G27-R27</f>
        <v>9442</v>
      </c>
      <c r="V27" s="65"/>
      <c r="W27" s="65">
        <f t="shared" ref="W27:W29" si="16">X27+Y27+Z27</f>
        <v>14990</v>
      </c>
      <c r="X27" s="65"/>
      <c r="Y27" s="65">
        <v>14990</v>
      </c>
      <c r="Z27" s="65"/>
      <c r="AA27" s="463">
        <v>4720</v>
      </c>
      <c r="AB27" s="65"/>
      <c r="AC27" s="310"/>
    </row>
    <row r="28" spans="1:33" s="475" customFormat="1" ht="28.15" customHeight="1">
      <c r="A28" s="470" t="s">
        <v>373</v>
      </c>
      <c r="B28" s="471" t="s">
        <v>89</v>
      </c>
      <c r="C28" s="472"/>
      <c r="D28" s="472"/>
      <c r="E28" s="472"/>
      <c r="F28" s="472"/>
      <c r="G28" s="473">
        <f>SUM(G29)</f>
        <v>14980</v>
      </c>
      <c r="H28" s="473"/>
      <c r="I28" s="473">
        <f t="shared" ref="I28:AA28" si="17">SUM(I29)</f>
        <v>14980</v>
      </c>
      <c r="J28" s="473">
        <f t="shared" si="17"/>
        <v>0</v>
      </c>
      <c r="K28" s="473">
        <f t="shared" si="17"/>
        <v>0</v>
      </c>
      <c r="L28" s="473">
        <f t="shared" si="17"/>
        <v>0</v>
      </c>
      <c r="M28" s="473">
        <f t="shared" si="17"/>
        <v>0</v>
      </c>
      <c r="N28" s="473">
        <f t="shared" si="17"/>
        <v>0</v>
      </c>
      <c r="O28" s="473">
        <f t="shared" si="17"/>
        <v>0</v>
      </c>
      <c r="P28" s="473">
        <f t="shared" si="17"/>
        <v>0</v>
      </c>
      <c r="Q28" s="473"/>
      <c r="R28" s="473">
        <f t="shared" si="17"/>
        <v>0</v>
      </c>
      <c r="S28" s="473">
        <f t="shared" si="17"/>
        <v>14980</v>
      </c>
      <c r="T28" s="473">
        <f t="shared" si="17"/>
        <v>0</v>
      </c>
      <c r="U28" s="473">
        <f t="shared" si="17"/>
        <v>14980</v>
      </c>
      <c r="V28" s="473">
        <f t="shared" si="17"/>
        <v>0</v>
      </c>
      <c r="W28" s="473">
        <f t="shared" si="17"/>
        <v>14980</v>
      </c>
      <c r="X28" s="473">
        <f t="shared" si="17"/>
        <v>0</v>
      </c>
      <c r="Y28" s="473">
        <f t="shared" si="17"/>
        <v>14980</v>
      </c>
      <c r="Z28" s="473">
        <f t="shared" si="17"/>
        <v>0</v>
      </c>
      <c r="AA28" s="473">
        <f t="shared" si="17"/>
        <v>3000</v>
      </c>
      <c r="AB28" s="473"/>
      <c r="AC28" s="474"/>
    </row>
    <row r="29" spans="1:33" s="482" customFormat="1" ht="32.450000000000003" customHeight="1">
      <c r="A29" s="476" t="s">
        <v>9</v>
      </c>
      <c r="B29" s="477" t="s">
        <v>113</v>
      </c>
      <c r="C29" s="478" t="s">
        <v>110</v>
      </c>
      <c r="D29" s="478"/>
      <c r="E29" s="478" t="s">
        <v>114</v>
      </c>
      <c r="F29" s="478"/>
      <c r="G29" s="463">
        <f t="shared" ref="G29" si="18">H29+I29</f>
        <v>14980</v>
      </c>
      <c r="H29" s="469"/>
      <c r="I29" s="469">
        <v>14980</v>
      </c>
      <c r="J29" s="469"/>
      <c r="K29" s="469"/>
      <c r="L29" s="479"/>
      <c r="M29" s="479"/>
      <c r="N29" s="479"/>
      <c r="O29" s="479"/>
      <c r="P29" s="479"/>
      <c r="Q29" s="479"/>
      <c r="R29" s="479"/>
      <c r="S29" s="480">
        <f t="shared" ref="S29" si="19">T29+U29+V29</f>
        <v>14980</v>
      </c>
      <c r="T29" s="480"/>
      <c r="U29" s="480">
        <f t="shared" si="15"/>
        <v>14980</v>
      </c>
      <c r="V29" s="479"/>
      <c r="W29" s="463">
        <f t="shared" si="16"/>
        <v>14980</v>
      </c>
      <c r="X29" s="479"/>
      <c r="Y29" s="469">
        <v>14980</v>
      </c>
      <c r="Z29" s="479"/>
      <c r="AA29" s="469">
        <v>3000</v>
      </c>
      <c r="AB29" s="469"/>
      <c r="AC29" s="481"/>
    </row>
    <row r="30" spans="1:33" s="532" customFormat="1" ht="63.75">
      <c r="A30" s="527" t="s">
        <v>729</v>
      </c>
      <c r="B30" s="528" t="s">
        <v>732</v>
      </c>
      <c r="C30" s="529"/>
      <c r="D30" s="529"/>
      <c r="E30" s="529"/>
      <c r="F30" s="529"/>
      <c r="G30" s="473"/>
      <c r="H30" s="530"/>
      <c r="I30" s="530"/>
      <c r="J30" s="530"/>
      <c r="K30" s="530"/>
      <c r="L30" s="530">
        <f>'B3a-ĐA trọng điểm'!L9</f>
        <v>1641</v>
      </c>
      <c r="M30" s="530">
        <f>'B3a-ĐA trọng điểm'!M9</f>
        <v>0</v>
      </c>
      <c r="N30" s="530">
        <f>'B3a-ĐA trọng điểm'!N9</f>
        <v>1641</v>
      </c>
      <c r="O30" s="530">
        <f>'B3a-ĐA trọng điểm'!O9</f>
        <v>1237.865</v>
      </c>
      <c r="P30" s="530">
        <f>'B3a-ĐA trọng điểm'!P9</f>
        <v>1237.865</v>
      </c>
      <c r="Q30" s="530">
        <f>'B3a-ĐA trọng điểm'!Q9</f>
        <v>2845.3599999999997</v>
      </c>
      <c r="R30" s="530">
        <f>'B3a-ĐA trọng điểm'!R9</f>
        <v>1641</v>
      </c>
      <c r="S30" s="530">
        <f>'B3a-ĐA trọng điểm'!S9</f>
        <v>11939</v>
      </c>
      <c r="T30" s="530">
        <f>'B3a-ĐA trọng điểm'!T9</f>
        <v>0</v>
      </c>
      <c r="U30" s="530">
        <f>'B3a-ĐA trọng điểm'!U9</f>
        <v>11939</v>
      </c>
      <c r="V30" s="530">
        <f>'B3a-ĐA trọng điểm'!V9</f>
        <v>0</v>
      </c>
      <c r="W30" s="473">
        <f>X30+Y30+Z30</f>
        <v>13800</v>
      </c>
      <c r="X30" s="531"/>
      <c r="Y30" s="530">
        <f>'B3a-ĐA trọng điểm'!Y9</f>
        <v>13800</v>
      </c>
      <c r="Z30" s="531"/>
      <c r="AA30" s="530">
        <f>'B3a-ĐA trọng điểm'!AA9</f>
        <v>6636</v>
      </c>
      <c r="AB30" s="530"/>
      <c r="AC30" s="524" t="s">
        <v>733</v>
      </c>
    </row>
    <row r="31" spans="1:33" s="283" customFormat="1" ht="25.15" customHeight="1">
      <c r="A31" s="313" t="s">
        <v>35</v>
      </c>
      <c r="B31" s="55" t="s">
        <v>315</v>
      </c>
      <c r="C31" s="287"/>
      <c r="D31" s="287"/>
      <c r="E31" s="287"/>
      <c r="F31" s="287"/>
      <c r="G31" s="49">
        <f t="shared" ref="G31:AB31" si="20">G32+G63+G73</f>
        <v>221471.16800000001</v>
      </c>
      <c r="H31" s="49">
        <f t="shared" si="20"/>
        <v>0</v>
      </c>
      <c r="I31" s="49">
        <f t="shared" si="20"/>
        <v>221471.16800000001</v>
      </c>
      <c r="J31" s="49">
        <f t="shared" si="20"/>
        <v>173724.27000000002</v>
      </c>
      <c r="K31" s="49">
        <f t="shared" si="20"/>
        <v>90392.311000000002</v>
      </c>
      <c r="L31" s="49">
        <f t="shared" si="20"/>
        <v>42821.103000000003</v>
      </c>
      <c r="M31" s="49">
        <f t="shared" si="20"/>
        <v>37211.737999999998</v>
      </c>
      <c r="N31" s="49">
        <f t="shared" si="20"/>
        <v>42821.103000000003</v>
      </c>
      <c r="O31" s="49">
        <f t="shared" si="20"/>
        <v>175849.95100000003</v>
      </c>
      <c r="P31" s="49">
        <f t="shared" si="20"/>
        <v>26249</v>
      </c>
      <c r="Q31" s="49">
        <f t="shared" si="20"/>
        <v>37852</v>
      </c>
      <c r="R31" s="49">
        <f t="shared" si="20"/>
        <v>149789.41</v>
      </c>
      <c r="S31" s="49">
        <f t="shared" si="20"/>
        <v>59901.859999999993</v>
      </c>
      <c r="T31" s="49">
        <f t="shared" si="20"/>
        <v>0</v>
      </c>
      <c r="U31" s="49">
        <f t="shared" si="20"/>
        <v>0</v>
      </c>
      <c r="V31" s="49">
        <f t="shared" si="20"/>
        <v>59901.859999999993</v>
      </c>
      <c r="W31" s="49">
        <f t="shared" si="20"/>
        <v>114728.91500000001</v>
      </c>
      <c r="X31" s="49">
        <f t="shared" si="20"/>
        <v>0</v>
      </c>
      <c r="Y31" s="49">
        <f t="shared" si="20"/>
        <v>0</v>
      </c>
      <c r="Z31" s="49">
        <f t="shared" si="20"/>
        <v>114728.91500000001</v>
      </c>
      <c r="AA31" s="49">
        <f t="shared" si="20"/>
        <v>42271.710999999996</v>
      </c>
      <c r="AB31" s="49">
        <f t="shared" si="20"/>
        <v>0</v>
      </c>
      <c r="AC31" s="314"/>
      <c r="AD31" s="297"/>
      <c r="AE31" s="282"/>
      <c r="AF31" s="282"/>
      <c r="AG31" s="279">
        <f>M31/L31*100</f>
        <v>86.900465875435287</v>
      </c>
    </row>
    <row r="32" spans="1:33" s="283" customFormat="1" ht="25.15" customHeight="1">
      <c r="A32" s="315" t="s">
        <v>31</v>
      </c>
      <c r="B32" s="149" t="s">
        <v>319</v>
      </c>
      <c r="C32" s="288"/>
      <c r="D32" s="288"/>
      <c r="E32" s="288"/>
      <c r="F32" s="288"/>
      <c r="G32" s="150">
        <f>G33+G40+G44+G48+G57+G61</f>
        <v>142853.228</v>
      </c>
      <c r="H32" s="150">
        <f t="shared" ref="H32:AA32" si="21">H33+H40+H44+H48+H57+H61</f>
        <v>0</v>
      </c>
      <c r="I32" s="150">
        <f t="shared" si="21"/>
        <v>142853.228</v>
      </c>
      <c r="J32" s="150">
        <f t="shared" si="21"/>
        <v>97670.71100000001</v>
      </c>
      <c r="K32" s="150">
        <f t="shared" si="21"/>
        <v>62379</v>
      </c>
      <c r="L32" s="150">
        <f t="shared" si="21"/>
        <v>26065</v>
      </c>
      <c r="M32" s="150">
        <f t="shared" si="21"/>
        <v>25862.243999999999</v>
      </c>
      <c r="N32" s="150">
        <f t="shared" si="21"/>
        <v>26065</v>
      </c>
      <c r="O32" s="150">
        <f t="shared" si="21"/>
        <v>117598.84100000001</v>
      </c>
      <c r="P32" s="150">
        <f t="shared" si="21"/>
        <v>21679</v>
      </c>
      <c r="Q32" s="150">
        <f t="shared" si="21"/>
        <v>29790</v>
      </c>
      <c r="R32" s="150">
        <f t="shared" si="21"/>
        <v>98497</v>
      </c>
      <c r="S32" s="150">
        <f t="shared" si="21"/>
        <v>34623.710999999996</v>
      </c>
      <c r="T32" s="150">
        <f t="shared" si="21"/>
        <v>0</v>
      </c>
      <c r="U32" s="150">
        <f t="shared" si="21"/>
        <v>0</v>
      </c>
      <c r="V32" s="150">
        <f t="shared" si="21"/>
        <v>34623.710999999996</v>
      </c>
      <c r="W32" s="150">
        <f t="shared" si="21"/>
        <v>82244.915000000008</v>
      </c>
      <c r="X32" s="150">
        <f t="shared" si="21"/>
        <v>0</v>
      </c>
      <c r="Y32" s="150">
        <f t="shared" si="21"/>
        <v>0</v>
      </c>
      <c r="Z32" s="150">
        <f t="shared" si="21"/>
        <v>82244.915000000008</v>
      </c>
      <c r="AA32" s="150">
        <f t="shared" si="21"/>
        <v>27271.710999999999</v>
      </c>
      <c r="AB32" s="150"/>
      <c r="AC32" s="316"/>
      <c r="AD32" s="297"/>
      <c r="AE32" s="282"/>
      <c r="AF32" s="282"/>
    </row>
    <row r="33" spans="1:32" s="283" customFormat="1" ht="25.15" customHeight="1">
      <c r="A33" s="317" t="s">
        <v>36</v>
      </c>
      <c r="B33" s="305" t="s">
        <v>580</v>
      </c>
      <c r="C33" s="57"/>
      <c r="D33" s="57"/>
      <c r="E33" s="57"/>
      <c r="F33" s="57"/>
      <c r="G33" s="318">
        <f>SUM(G34:G39)</f>
        <v>55306.228000000003</v>
      </c>
      <c r="H33" s="168"/>
      <c r="I33" s="318">
        <f>SUM(I34:I39)</f>
        <v>55306.228000000003</v>
      </c>
      <c r="J33" s="318">
        <f t="shared" ref="J33:K33" si="22">SUM(J34:J39)</f>
        <v>46645.915000000001</v>
      </c>
      <c r="K33" s="318">
        <f t="shared" si="22"/>
        <v>34650</v>
      </c>
      <c r="L33" s="318">
        <f>SUM(L34:L39)</f>
        <v>1942.9150000000002</v>
      </c>
      <c r="M33" s="318">
        <f t="shared" ref="M33:O33" si="23">SUM(M34:M39)</f>
        <v>1906.8120000000001</v>
      </c>
      <c r="N33" s="318">
        <f t="shared" si="23"/>
        <v>1942.9150000000002</v>
      </c>
      <c r="O33" s="318">
        <f t="shared" si="23"/>
        <v>44650.084999999999</v>
      </c>
      <c r="P33" s="318">
        <f t="shared" ref="P33:AA33" si="24">SUM(P34:P39)</f>
        <v>0</v>
      </c>
      <c r="Q33" s="318">
        <f t="shared" si="24"/>
        <v>0</v>
      </c>
      <c r="R33" s="318">
        <f t="shared" si="24"/>
        <v>46645.915000000001</v>
      </c>
      <c r="S33" s="318">
        <f t="shared" si="24"/>
        <v>0</v>
      </c>
      <c r="T33" s="318">
        <f t="shared" si="24"/>
        <v>0</v>
      </c>
      <c r="U33" s="318">
        <f t="shared" si="24"/>
        <v>0</v>
      </c>
      <c r="V33" s="318">
        <f t="shared" si="24"/>
        <v>0</v>
      </c>
      <c r="W33" s="318">
        <f t="shared" si="24"/>
        <v>2744.915</v>
      </c>
      <c r="X33" s="318">
        <f t="shared" si="24"/>
        <v>0</v>
      </c>
      <c r="Y33" s="318">
        <f t="shared" si="24"/>
        <v>0</v>
      </c>
      <c r="Z33" s="318">
        <f t="shared" si="24"/>
        <v>2744.915</v>
      </c>
      <c r="AA33" s="318">
        <f t="shared" si="24"/>
        <v>0</v>
      </c>
      <c r="AB33" s="168"/>
      <c r="AC33" s="319"/>
      <c r="AD33" s="297"/>
      <c r="AE33" s="282"/>
      <c r="AF33" s="282"/>
    </row>
    <row r="34" spans="1:32" s="283" customFormat="1" ht="32.25" customHeight="1">
      <c r="A34" s="311" t="s">
        <v>9</v>
      </c>
      <c r="B34" s="50" t="s">
        <v>115</v>
      </c>
      <c r="C34" s="57" t="s">
        <v>579</v>
      </c>
      <c r="D34" s="57" t="s">
        <v>587</v>
      </c>
      <c r="E34" s="57" t="s">
        <v>584</v>
      </c>
      <c r="F34" s="57" t="s">
        <v>122</v>
      </c>
      <c r="G34" s="320">
        <f>H34+I34</f>
        <v>30600</v>
      </c>
      <c r="H34" s="168"/>
      <c r="I34" s="320">
        <v>30600</v>
      </c>
      <c r="J34" s="47">
        <f>R34</f>
        <v>24907.722000000002</v>
      </c>
      <c r="K34" s="47">
        <f>R34-L34</f>
        <v>24192</v>
      </c>
      <c r="L34" s="47">
        <v>715.72199999999998</v>
      </c>
      <c r="M34" s="47">
        <v>715.72199999999998</v>
      </c>
      <c r="N34" s="47">
        <v>715.72199999999998</v>
      </c>
      <c r="O34" s="47">
        <v>24907</v>
      </c>
      <c r="P34" s="168"/>
      <c r="Q34" s="168"/>
      <c r="R34" s="47">
        <v>24907.722000000002</v>
      </c>
      <c r="S34" s="155">
        <f t="shared" ref="S34:S39" si="25">T34+U34+V34</f>
        <v>0</v>
      </c>
      <c r="T34" s="155"/>
      <c r="U34" s="155">
        <v>0</v>
      </c>
      <c r="V34" s="168"/>
      <c r="W34" s="47">
        <f>X34+Y34+Z34</f>
        <v>1507.722</v>
      </c>
      <c r="X34" s="168"/>
      <c r="Y34" s="168"/>
      <c r="Z34" s="47">
        <f>715.722+792</f>
        <v>1507.722</v>
      </c>
      <c r="AA34" s="168"/>
      <c r="AB34" s="168"/>
      <c r="AC34" s="319"/>
      <c r="AD34" s="297"/>
      <c r="AE34" s="282"/>
      <c r="AF34" s="282"/>
    </row>
    <row r="35" spans="1:32" s="283" customFormat="1" ht="28.5" customHeight="1">
      <c r="A35" s="311" t="s">
        <v>0</v>
      </c>
      <c r="B35" s="50" t="s">
        <v>116</v>
      </c>
      <c r="C35" s="57" t="s">
        <v>101</v>
      </c>
      <c r="D35" s="57"/>
      <c r="E35" s="57"/>
      <c r="F35" s="57" t="s">
        <v>123</v>
      </c>
      <c r="G35" s="320">
        <f t="shared" ref="G35:G56" si="26">H35+I35</f>
        <v>970</v>
      </c>
      <c r="H35" s="168"/>
      <c r="I35" s="320">
        <v>970</v>
      </c>
      <c r="J35" s="47">
        <f t="shared" ref="J35:J39" si="27">R35</f>
        <v>928.53700000000003</v>
      </c>
      <c r="K35" s="168"/>
      <c r="L35" s="47">
        <v>140.53700000000001</v>
      </c>
      <c r="M35" s="47">
        <v>140.53700000000001</v>
      </c>
      <c r="N35" s="47">
        <v>140.53700000000001</v>
      </c>
      <c r="O35" s="47">
        <v>951.07500000000005</v>
      </c>
      <c r="P35" s="168"/>
      <c r="Q35" s="168"/>
      <c r="R35" s="47">
        <v>928.53700000000003</v>
      </c>
      <c r="S35" s="155">
        <f t="shared" si="25"/>
        <v>0</v>
      </c>
      <c r="T35" s="155"/>
      <c r="U35" s="155">
        <v>0</v>
      </c>
      <c r="V35" s="168"/>
      <c r="W35" s="47">
        <f t="shared" ref="W35:W39" si="28">X35+Y35+Z35</f>
        <v>140.53700000000001</v>
      </c>
      <c r="X35" s="168"/>
      <c r="Y35" s="168"/>
      <c r="Z35" s="47">
        <v>140.53700000000001</v>
      </c>
      <c r="AA35" s="168"/>
      <c r="AB35" s="168"/>
      <c r="AC35" s="319"/>
      <c r="AD35" s="297"/>
      <c r="AE35" s="282"/>
      <c r="AF35" s="282"/>
    </row>
    <row r="36" spans="1:32" s="283" customFormat="1" ht="35.25" customHeight="1">
      <c r="A36" s="311" t="s">
        <v>4</v>
      </c>
      <c r="B36" s="50" t="s">
        <v>117</v>
      </c>
      <c r="C36" s="57" t="s">
        <v>579</v>
      </c>
      <c r="D36" s="57" t="s">
        <v>588</v>
      </c>
      <c r="E36" s="57" t="s">
        <v>597</v>
      </c>
      <c r="F36" s="57" t="s">
        <v>124</v>
      </c>
      <c r="G36" s="320">
        <f t="shared" si="26"/>
        <v>12500</v>
      </c>
      <c r="H36" s="168"/>
      <c r="I36" s="320">
        <v>12500</v>
      </c>
      <c r="J36" s="47">
        <f t="shared" si="27"/>
        <v>9873.01</v>
      </c>
      <c r="K36" s="168"/>
      <c r="L36" s="47">
        <v>608.01</v>
      </c>
      <c r="M36" s="47">
        <v>571.90700000000004</v>
      </c>
      <c r="N36" s="47">
        <v>608.01</v>
      </c>
      <c r="O36" s="47">
        <v>9873.01</v>
      </c>
      <c r="P36" s="168"/>
      <c r="Q36" s="168"/>
      <c r="R36" s="47">
        <v>9873.01</v>
      </c>
      <c r="S36" s="155">
        <f t="shared" si="25"/>
        <v>0</v>
      </c>
      <c r="T36" s="155"/>
      <c r="U36" s="155">
        <v>0</v>
      </c>
      <c r="V36" s="168"/>
      <c r="W36" s="47">
        <f t="shared" si="28"/>
        <v>608.01</v>
      </c>
      <c r="X36" s="168"/>
      <c r="Y36" s="168"/>
      <c r="Z36" s="47">
        <v>608.01</v>
      </c>
      <c r="AA36" s="168"/>
      <c r="AB36" s="168"/>
      <c r="AC36" s="319"/>
      <c r="AD36" s="297"/>
      <c r="AE36" s="282"/>
      <c r="AF36" s="282"/>
    </row>
    <row r="37" spans="1:32" s="283" customFormat="1" ht="42" customHeight="1">
      <c r="A37" s="311" t="s">
        <v>5</v>
      </c>
      <c r="B37" s="50" t="s">
        <v>118</v>
      </c>
      <c r="C37" s="57" t="s">
        <v>579</v>
      </c>
      <c r="D37" s="57"/>
      <c r="E37" s="57"/>
      <c r="F37" s="57" t="s">
        <v>125</v>
      </c>
      <c r="G37" s="320">
        <f t="shared" si="26"/>
        <v>2236.2280000000001</v>
      </c>
      <c r="H37" s="168"/>
      <c r="I37" s="320">
        <v>2236.2280000000001</v>
      </c>
      <c r="J37" s="47">
        <f t="shared" si="27"/>
        <v>2169.0149999999999</v>
      </c>
      <c r="K37" s="47">
        <f>R37-L37</f>
        <v>2000</v>
      </c>
      <c r="L37" s="330">
        <v>169.01499999999999</v>
      </c>
      <c r="M37" s="47">
        <v>169.01499999999999</v>
      </c>
      <c r="N37" s="47">
        <v>169.01499999999999</v>
      </c>
      <c r="O37" s="47">
        <v>2169</v>
      </c>
      <c r="P37" s="168"/>
      <c r="Q37" s="168"/>
      <c r="R37" s="47">
        <v>2169.0149999999999</v>
      </c>
      <c r="S37" s="155">
        <f t="shared" si="25"/>
        <v>0</v>
      </c>
      <c r="T37" s="155"/>
      <c r="U37" s="155">
        <v>0</v>
      </c>
      <c r="V37" s="168"/>
      <c r="W37" s="47">
        <f t="shared" si="28"/>
        <v>179.01499999999999</v>
      </c>
      <c r="X37" s="168"/>
      <c r="Y37" s="168"/>
      <c r="Z37" s="47">
        <v>179.01499999999999</v>
      </c>
      <c r="AA37" s="168"/>
      <c r="AB37" s="168"/>
      <c r="AC37" s="319"/>
      <c r="AD37" s="297"/>
      <c r="AE37" s="282"/>
      <c r="AF37" s="282"/>
    </row>
    <row r="38" spans="1:32" s="283" customFormat="1" ht="24">
      <c r="A38" s="311" t="s">
        <v>10</v>
      </c>
      <c r="B38" s="50" t="s">
        <v>119</v>
      </c>
      <c r="C38" s="57" t="s">
        <v>586</v>
      </c>
      <c r="D38" s="57"/>
      <c r="E38" s="57"/>
      <c r="F38" s="57" t="s">
        <v>126</v>
      </c>
      <c r="G38" s="320">
        <f t="shared" si="26"/>
        <v>2500</v>
      </c>
      <c r="H38" s="168"/>
      <c r="I38" s="320">
        <v>2500</v>
      </c>
      <c r="J38" s="47">
        <f t="shared" si="27"/>
        <v>2389.25</v>
      </c>
      <c r="K38" s="47">
        <f>R38-L38</f>
        <v>2143</v>
      </c>
      <c r="L38" s="47">
        <v>246.25</v>
      </c>
      <c r="M38" s="47">
        <v>246.25</v>
      </c>
      <c r="N38" s="47">
        <v>246.25</v>
      </c>
      <c r="O38" s="47">
        <v>964</v>
      </c>
      <c r="P38" s="168"/>
      <c r="Q38" s="168"/>
      <c r="R38" s="47">
        <v>2389.25</v>
      </c>
      <c r="S38" s="155">
        <f t="shared" si="25"/>
        <v>0</v>
      </c>
      <c r="T38" s="155"/>
      <c r="U38" s="155">
        <v>0</v>
      </c>
      <c r="V38" s="168"/>
      <c r="W38" s="47">
        <f t="shared" si="28"/>
        <v>246.25</v>
      </c>
      <c r="X38" s="168"/>
      <c r="Y38" s="168"/>
      <c r="Z38" s="47">
        <v>246.25</v>
      </c>
      <c r="AA38" s="168"/>
      <c r="AB38" s="168"/>
      <c r="AC38" s="319"/>
      <c r="AD38" s="297"/>
      <c r="AE38" s="282"/>
      <c r="AF38" s="282"/>
    </row>
    <row r="39" spans="1:32" s="283" customFormat="1" ht="24">
      <c r="A39" s="311" t="s">
        <v>51</v>
      </c>
      <c r="B39" s="50" t="s">
        <v>120</v>
      </c>
      <c r="C39" s="57" t="s">
        <v>121</v>
      </c>
      <c r="D39" s="57"/>
      <c r="E39" s="57"/>
      <c r="F39" s="57" t="s">
        <v>127</v>
      </c>
      <c r="G39" s="320">
        <f t="shared" si="26"/>
        <v>6500</v>
      </c>
      <c r="H39" s="168"/>
      <c r="I39" s="320">
        <v>6500</v>
      </c>
      <c r="J39" s="47">
        <f t="shared" si="27"/>
        <v>6378.3810000000003</v>
      </c>
      <c r="K39" s="47">
        <f>R39-L39</f>
        <v>6315</v>
      </c>
      <c r="L39" s="47">
        <v>63.381</v>
      </c>
      <c r="M39" s="47">
        <v>63.381</v>
      </c>
      <c r="N39" s="47">
        <v>63.381</v>
      </c>
      <c r="O39" s="47">
        <v>5786</v>
      </c>
      <c r="P39" s="168"/>
      <c r="Q39" s="168"/>
      <c r="R39" s="47">
        <v>6378.3810000000003</v>
      </c>
      <c r="S39" s="155">
        <f t="shared" si="25"/>
        <v>0</v>
      </c>
      <c r="T39" s="155"/>
      <c r="U39" s="155">
        <v>0</v>
      </c>
      <c r="V39" s="168"/>
      <c r="W39" s="47">
        <f t="shared" si="28"/>
        <v>63.381</v>
      </c>
      <c r="X39" s="168"/>
      <c r="Y39" s="168"/>
      <c r="Z39" s="47">
        <v>63.381</v>
      </c>
      <c r="AA39" s="168"/>
      <c r="AB39" s="168"/>
      <c r="AC39" s="319"/>
      <c r="AD39" s="297"/>
      <c r="AE39" s="282"/>
      <c r="AF39" s="282"/>
    </row>
    <row r="40" spans="1:32" s="510" customFormat="1" ht="22.15" customHeight="1">
      <c r="A40" s="483"/>
      <c r="B40" s="500" t="s">
        <v>722</v>
      </c>
      <c r="C40" s="501"/>
      <c r="D40" s="502"/>
      <c r="E40" s="502"/>
      <c r="F40" s="502"/>
      <c r="G40" s="503"/>
      <c r="H40" s="504"/>
      <c r="I40" s="504"/>
      <c r="J40" s="504"/>
      <c r="K40" s="504"/>
      <c r="L40" s="505"/>
      <c r="M40" s="505"/>
      <c r="N40" s="505"/>
      <c r="O40" s="505"/>
      <c r="P40" s="506"/>
      <c r="Q40" s="506"/>
      <c r="R40" s="505"/>
      <c r="S40" s="505"/>
      <c r="T40" s="505"/>
      <c r="U40" s="505"/>
      <c r="V40" s="505"/>
      <c r="W40" s="503"/>
      <c r="X40" s="505"/>
      <c r="Y40" s="505"/>
      <c r="Z40" s="505"/>
      <c r="AA40" s="505">
        <f>3000-152</f>
        <v>2848</v>
      </c>
      <c r="AB40" s="505"/>
      <c r="AC40" s="507"/>
      <c r="AD40" s="508"/>
      <c r="AE40" s="509"/>
      <c r="AF40" s="509"/>
    </row>
    <row r="41" spans="1:32" s="370" customFormat="1" ht="24" hidden="1">
      <c r="A41" s="515"/>
      <c r="B41" s="381" t="s">
        <v>604</v>
      </c>
      <c r="C41" s="516" t="s">
        <v>292</v>
      </c>
      <c r="D41" s="516"/>
      <c r="E41" s="516"/>
      <c r="F41" s="382" t="s">
        <v>611</v>
      </c>
      <c r="G41" s="383">
        <v>14000</v>
      </c>
      <c r="H41" s="373"/>
      <c r="I41" s="517"/>
      <c r="J41" s="384">
        <v>13978.083000000001</v>
      </c>
      <c r="K41" s="384">
        <v>13504.099</v>
      </c>
      <c r="L41" s="373"/>
      <c r="M41" s="373"/>
      <c r="N41" s="373"/>
      <c r="O41" s="373">
        <f>J41</f>
        <v>13978.083000000001</v>
      </c>
      <c r="P41" s="373"/>
      <c r="Q41" s="373"/>
      <c r="R41" s="373">
        <f>K41</f>
        <v>13504.099</v>
      </c>
      <c r="S41" s="422"/>
      <c r="T41" s="422"/>
      <c r="U41" s="422"/>
      <c r="V41" s="373">
        <f>J41-R41</f>
        <v>473.98400000000038</v>
      </c>
      <c r="W41" s="373"/>
      <c r="X41" s="373"/>
      <c r="Y41" s="373"/>
      <c r="Z41" s="373">
        <f>V41</f>
        <v>473.98400000000038</v>
      </c>
      <c r="AA41" s="373"/>
      <c r="AB41" s="373"/>
      <c r="AC41" s="518"/>
      <c r="AD41" s="519"/>
      <c r="AE41" s="520"/>
      <c r="AF41" s="520"/>
    </row>
    <row r="42" spans="1:32" s="370" customFormat="1" ht="36" hidden="1">
      <c r="A42" s="515"/>
      <c r="B42" s="385" t="s">
        <v>605</v>
      </c>
      <c r="C42" s="516" t="s">
        <v>110</v>
      </c>
      <c r="D42" s="516"/>
      <c r="E42" s="516"/>
      <c r="F42" s="386" t="s">
        <v>612</v>
      </c>
      <c r="G42" s="387">
        <v>211656</v>
      </c>
      <c r="H42" s="373"/>
      <c r="I42" s="517"/>
      <c r="J42" s="388">
        <v>210374.806537</v>
      </c>
      <c r="K42" s="388">
        <v>210228.72653700001</v>
      </c>
      <c r="L42" s="373"/>
      <c r="M42" s="373"/>
      <c r="N42" s="373"/>
      <c r="O42" s="373">
        <f>J42</f>
        <v>210374.806537</v>
      </c>
      <c r="P42" s="373"/>
      <c r="Q42" s="373"/>
      <c r="R42" s="373">
        <f>K42</f>
        <v>210228.72653700001</v>
      </c>
      <c r="S42" s="422"/>
      <c r="T42" s="422"/>
      <c r="U42" s="422"/>
      <c r="V42" s="373">
        <f>J42-R42</f>
        <v>146.07999999998719</v>
      </c>
      <c r="W42" s="373"/>
      <c r="X42" s="373"/>
      <c r="Y42" s="373"/>
      <c r="Z42" s="373">
        <f>V42</f>
        <v>146.07999999998719</v>
      </c>
      <c r="AA42" s="373"/>
      <c r="AB42" s="373"/>
      <c r="AC42" s="518"/>
      <c r="AD42" s="519"/>
      <c r="AE42" s="520"/>
      <c r="AF42" s="520"/>
    </row>
    <row r="43" spans="1:32" s="283" customFormat="1" ht="12.75" hidden="1">
      <c r="A43" s="311"/>
      <c r="B43" s="50"/>
      <c r="C43" s="57"/>
      <c r="D43" s="57"/>
      <c r="E43" s="57"/>
      <c r="F43" s="57"/>
      <c r="G43" s="320"/>
      <c r="H43" s="168"/>
      <c r="I43" s="320"/>
      <c r="J43" s="47"/>
      <c r="K43" s="47"/>
      <c r="L43" s="47"/>
      <c r="M43" s="47"/>
      <c r="N43" s="47"/>
      <c r="O43" s="47"/>
      <c r="P43" s="168"/>
      <c r="Q43" s="168"/>
      <c r="R43" s="47"/>
      <c r="S43" s="155"/>
      <c r="T43" s="155"/>
      <c r="U43" s="155"/>
      <c r="V43" s="168"/>
      <c r="W43" s="47"/>
      <c r="X43" s="168"/>
      <c r="Y43" s="168"/>
      <c r="Z43" s="47"/>
      <c r="AA43" s="168"/>
      <c r="AB43" s="168"/>
      <c r="AC43" s="319"/>
      <c r="AD43" s="297"/>
      <c r="AE43" s="282"/>
      <c r="AF43" s="282"/>
    </row>
    <row r="44" spans="1:32" s="283" customFormat="1" ht="27">
      <c r="A44" s="317" t="s">
        <v>37</v>
      </c>
      <c r="B44" s="305" t="s">
        <v>581</v>
      </c>
      <c r="C44" s="57"/>
      <c r="D44" s="57"/>
      <c r="E44" s="57"/>
      <c r="F44" s="57"/>
      <c r="G44" s="318">
        <f>SUM(G45:G47)</f>
        <v>20747</v>
      </c>
      <c r="H44" s="168"/>
      <c r="I44" s="318">
        <f>SUM(I45:I47)</f>
        <v>20747</v>
      </c>
      <c r="J44" s="318">
        <f t="shared" ref="J44:K44" si="29">SUM(J45:J47)</f>
        <v>20236</v>
      </c>
      <c r="K44" s="318">
        <f t="shared" si="29"/>
        <v>16079</v>
      </c>
      <c r="L44" s="318">
        <f>SUM(L45:L47)</f>
        <v>3782.085</v>
      </c>
      <c r="M44" s="318">
        <f>SUM(M45:M47)</f>
        <v>3772.085</v>
      </c>
      <c r="N44" s="318">
        <f>SUM(N45:N47)</f>
        <v>3782.085</v>
      </c>
      <c r="O44" s="318">
        <f t="shared" ref="O44:AA44" si="30">SUM(O45:O47)</f>
        <v>20236</v>
      </c>
      <c r="P44" s="318">
        <f t="shared" si="30"/>
        <v>0</v>
      </c>
      <c r="Q44" s="318">
        <f t="shared" si="30"/>
        <v>0</v>
      </c>
      <c r="R44" s="318">
        <f t="shared" si="30"/>
        <v>19861.084999999999</v>
      </c>
      <c r="S44" s="318">
        <f t="shared" si="30"/>
        <v>374.91499999999996</v>
      </c>
      <c r="T44" s="318">
        <f t="shared" si="30"/>
        <v>0</v>
      </c>
      <c r="U44" s="318">
        <f t="shared" si="30"/>
        <v>0</v>
      </c>
      <c r="V44" s="318">
        <f t="shared" si="30"/>
        <v>374.91499999999996</v>
      </c>
      <c r="W44" s="318">
        <f t="shared" si="30"/>
        <v>12700</v>
      </c>
      <c r="X44" s="318">
        <f t="shared" si="30"/>
        <v>0</v>
      </c>
      <c r="Y44" s="318">
        <f t="shared" si="30"/>
        <v>0</v>
      </c>
      <c r="Z44" s="318">
        <f t="shared" si="30"/>
        <v>12700</v>
      </c>
      <c r="AA44" s="318">
        <f t="shared" si="30"/>
        <v>374.91499999999996</v>
      </c>
      <c r="AB44" s="168"/>
      <c r="AC44" s="319"/>
      <c r="AD44" s="297"/>
      <c r="AE44" s="282"/>
      <c r="AF44" s="282"/>
    </row>
    <row r="45" spans="1:32" s="83" customFormat="1" ht="29.25" customHeight="1">
      <c r="A45" s="311" t="s">
        <v>9</v>
      </c>
      <c r="B45" s="50" t="s">
        <v>128</v>
      </c>
      <c r="C45" s="57" t="s">
        <v>129</v>
      </c>
      <c r="D45" s="57"/>
      <c r="E45" s="57"/>
      <c r="F45" s="57" t="s">
        <v>133</v>
      </c>
      <c r="G45" s="320">
        <f t="shared" si="26"/>
        <v>6997</v>
      </c>
      <c r="H45" s="168"/>
      <c r="I45" s="320">
        <v>6997</v>
      </c>
      <c r="J45" s="47">
        <v>6650</v>
      </c>
      <c r="K45" s="47">
        <f>R45-L45</f>
        <v>5800</v>
      </c>
      <c r="L45" s="47">
        <v>682.08500000000004</v>
      </c>
      <c r="M45" s="47">
        <v>682.08500000000004</v>
      </c>
      <c r="N45" s="47">
        <v>682.08500000000004</v>
      </c>
      <c r="O45" s="47">
        <v>6650</v>
      </c>
      <c r="P45" s="168"/>
      <c r="Q45" s="168"/>
      <c r="R45" s="47">
        <v>6482.085</v>
      </c>
      <c r="S45" s="155">
        <f t="shared" ref="S45:S47" si="31">T45+U45+V45</f>
        <v>167.91499999999996</v>
      </c>
      <c r="T45" s="155"/>
      <c r="U45" s="155">
        <v>0</v>
      </c>
      <c r="V45" s="47">
        <f>J45-R45</f>
        <v>167.91499999999996</v>
      </c>
      <c r="W45" s="47">
        <f>X45+Y45+Z45</f>
        <v>5700</v>
      </c>
      <c r="X45" s="168"/>
      <c r="Y45" s="168"/>
      <c r="Z45" s="47">
        <v>5700</v>
      </c>
      <c r="AA45" s="47">
        <f>V45</f>
        <v>167.91499999999996</v>
      </c>
      <c r="AB45" s="168"/>
      <c r="AC45" s="312"/>
      <c r="AD45" s="297"/>
      <c r="AE45" s="282"/>
      <c r="AF45" s="282"/>
    </row>
    <row r="46" spans="1:32" s="83" customFormat="1" ht="30" customHeight="1">
      <c r="A46" s="311" t="s">
        <v>0</v>
      </c>
      <c r="B46" s="50" t="s">
        <v>130</v>
      </c>
      <c r="C46" s="57" t="s">
        <v>103</v>
      </c>
      <c r="D46" s="57"/>
      <c r="E46" s="57" t="s">
        <v>598</v>
      </c>
      <c r="F46" s="57" t="s">
        <v>134</v>
      </c>
      <c r="G46" s="320">
        <f t="shared" si="26"/>
        <v>6800</v>
      </c>
      <c r="H46" s="168"/>
      <c r="I46" s="320">
        <v>6800</v>
      </c>
      <c r="J46" s="47">
        <v>6788</v>
      </c>
      <c r="K46" s="47">
        <f>R46-L46</f>
        <v>4925</v>
      </c>
      <c r="L46" s="47">
        <v>1710</v>
      </c>
      <c r="M46" s="47">
        <v>1700</v>
      </c>
      <c r="N46" s="47">
        <v>1710</v>
      </c>
      <c r="O46" s="47">
        <v>6788</v>
      </c>
      <c r="P46" s="168"/>
      <c r="Q46" s="168"/>
      <c r="R46" s="47">
        <v>6635</v>
      </c>
      <c r="S46" s="155">
        <f t="shared" si="31"/>
        <v>153</v>
      </c>
      <c r="T46" s="155"/>
      <c r="U46" s="155">
        <v>0</v>
      </c>
      <c r="V46" s="47">
        <f>J46-R46</f>
        <v>153</v>
      </c>
      <c r="W46" s="47">
        <f t="shared" ref="W46:W47" si="32">X46+Y46+Z46</f>
        <v>4300</v>
      </c>
      <c r="X46" s="168"/>
      <c r="Y46" s="168"/>
      <c r="Z46" s="47">
        <v>4300</v>
      </c>
      <c r="AA46" s="47">
        <f t="shared" ref="AA46:AA47" si="33">V46</f>
        <v>153</v>
      </c>
      <c r="AB46" s="168"/>
      <c r="AC46" s="312"/>
      <c r="AD46" s="297"/>
      <c r="AE46" s="282"/>
      <c r="AF46" s="282"/>
    </row>
    <row r="47" spans="1:32" s="83" customFormat="1" ht="50.25" customHeight="1">
      <c r="A47" s="311" t="s">
        <v>4</v>
      </c>
      <c r="B47" s="50" t="s">
        <v>131</v>
      </c>
      <c r="C47" s="57" t="s">
        <v>132</v>
      </c>
      <c r="D47" s="57" t="s">
        <v>589</v>
      </c>
      <c r="E47" s="57" t="s">
        <v>598</v>
      </c>
      <c r="F47" s="57" t="s">
        <v>135</v>
      </c>
      <c r="G47" s="320">
        <f t="shared" si="26"/>
        <v>6950</v>
      </c>
      <c r="H47" s="168"/>
      <c r="I47" s="320">
        <v>6950</v>
      </c>
      <c r="J47" s="47">
        <v>6798</v>
      </c>
      <c r="K47" s="47">
        <f>R47-L47</f>
        <v>5354</v>
      </c>
      <c r="L47" s="47">
        <v>1390</v>
      </c>
      <c r="M47" s="47">
        <v>1390</v>
      </c>
      <c r="N47" s="47">
        <v>1390</v>
      </c>
      <c r="O47" s="47">
        <v>6798</v>
      </c>
      <c r="P47" s="168"/>
      <c r="Q47" s="168"/>
      <c r="R47" s="47">
        <v>6744</v>
      </c>
      <c r="S47" s="155">
        <f t="shared" si="31"/>
        <v>54</v>
      </c>
      <c r="T47" s="155"/>
      <c r="U47" s="155">
        <v>0</v>
      </c>
      <c r="V47" s="47">
        <f>J47-R47</f>
        <v>54</v>
      </c>
      <c r="W47" s="47">
        <f t="shared" si="32"/>
        <v>2700</v>
      </c>
      <c r="X47" s="168"/>
      <c r="Y47" s="168"/>
      <c r="Z47" s="47">
        <v>2700</v>
      </c>
      <c r="AA47" s="47">
        <f t="shared" si="33"/>
        <v>54</v>
      </c>
      <c r="AB47" s="168"/>
      <c r="AC47" s="312"/>
      <c r="AD47" s="297"/>
      <c r="AE47" s="282"/>
      <c r="AF47" s="282"/>
    </row>
    <row r="48" spans="1:32" s="83" customFormat="1" ht="27">
      <c r="A48" s="317" t="s">
        <v>13</v>
      </c>
      <c r="B48" s="305" t="s">
        <v>725</v>
      </c>
      <c r="C48" s="57"/>
      <c r="D48" s="57"/>
      <c r="E48" s="57"/>
      <c r="F48" s="57"/>
      <c r="G48" s="318">
        <f>SUM(G49:G56)</f>
        <v>31350</v>
      </c>
      <c r="H48" s="168"/>
      <c r="I48" s="318">
        <f t="shared" ref="I48:N48" si="34">SUM(I49:I56)</f>
        <v>31350</v>
      </c>
      <c r="J48" s="318">
        <f t="shared" si="34"/>
        <v>30788.795999999998</v>
      </c>
      <c r="K48" s="318">
        <f t="shared" si="34"/>
        <v>11650</v>
      </c>
      <c r="L48" s="318">
        <f t="shared" si="34"/>
        <v>13640</v>
      </c>
      <c r="M48" s="318">
        <f t="shared" si="34"/>
        <v>13640</v>
      </c>
      <c r="N48" s="318">
        <f t="shared" si="34"/>
        <v>13640</v>
      </c>
      <c r="O48" s="318">
        <f t="shared" ref="O48:AA48" si="35">SUM(O49:O56)</f>
        <v>29508.667000000001</v>
      </c>
      <c r="P48" s="318">
        <f t="shared" si="35"/>
        <v>0</v>
      </c>
      <c r="Q48" s="318">
        <f t="shared" si="35"/>
        <v>0</v>
      </c>
      <c r="R48" s="318">
        <f t="shared" si="35"/>
        <v>25290</v>
      </c>
      <c r="S48" s="318">
        <f t="shared" si="35"/>
        <v>5498.7959999999994</v>
      </c>
      <c r="T48" s="318">
        <f t="shared" si="35"/>
        <v>0</v>
      </c>
      <c r="U48" s="318">
        <f t="shared" si="35"/>
        <v>0</v>
      </c>
      <c r="V48" s="318">
        <f t="shared" si="35"/>
        <v>5498.7959999999994</v>
      </c>
      <c r="W48" s="318">
        <f t="shared" si="35"/>
        <v>31350</v>
      </c>
      <c r="X48" s="318">
        <f t="shared" si="35"/>
        <v>0</v>
      </c>
      <c r="Y48" s="318">
        <f t="shared" si="35"/>
        <v>0</v>
      </c>
      <c r="Z48" s="318">
        <f t="shared" si="35"/>
        <v>31350</v>
      </c>
      <c r="AA48" s="318">
        <f t="shared" si="35"/>
        <v>5498.7959999999994</v>
      </c>
      <c r="AB48" s="168"/>
      <c r="AC48" s="319"/>
      <c r="AD48" s="297"/>
      <c r="AE48" s="282"/>
      <c r="AF48" s="282"/>
    </row>
    <row r="49" spans="1:35" s="83" customFormat="1" ht="36">
      <c r="A49" s="311" t="s">
        <v>9</v>
      </c>
      <c r="B49" s="50" t="s">
        <v>136</v>
      </c>
      <c r="C49" s="57" t="s">
        <v>137</v>
      </c>
      <c r="D49" s="57" t="s">
        <v>590</v>
      </c>
      <c r="E49" s="57" t="s">
        <v>599</v>
      </c>
      <c r="F49" s="57" t="s">
        <v>147</v>
      </c>
      <c r="G49" s="320">
        <f t="shared" si="26"/>
        <v>6000</v>
      </c>
      <c r="H49" s="168"/>
      <c r="I49" s="320">
        <v>6000</v>
      </c>
      <c r="J49" s="47">
        <v>5907.4949999999999</v>
      </c>
      <c r="K49" s="380">
        <v>2000</v>
      </c>
      <c r="L49" s="47">
        <v>2850</v>
      </c>
      <c r="M49" s="47">
        <v>2850</v>
      </c>
      <c r="N49" s="47">
        <v>2850</v>
      </c>
      <c r="O49" s="47">
        <v>5980.4960000000001</v>
      </c>
      <c r="P49" s="168"/>
      <c r="Q49" s="168"/>
      <c r="R49" s="47">
        <v>4850</v>
      </c>
      <c r="S49" s="155">
        <f t="shared" ref="S49:S56" si="36">T49+U49+V49</f>
        <v>1057.4949999999999</v>
      </c>
      <c r="T49" s="155"/>
      <c r="U49" s="155"/>
      <c r="V49" s="47">
        <f>J49-R49</f>
        <v>1057.4949999999999</v>
      </c>
      <c r="W49" s="47">
        <f>X49+Y49+Z49</f>
        <v>6000</v>
      </c>
      <c r="X49" s="168"/>
      <c r="Y49" s="168"/>
      <c r="Z49" s="47">
        <v>6000</v>
      </c>
      <c r="AA49" s="47">
        <f>V49</f>
        <v>1057.4949999999999</v>
      </c>
      <c r="AB49" s="168"/>
      <c r="AC49" s="319"/>
      <c r="AD49" s="297"/>
      <c r="AE49" s="282"/>
      <c r="AF49" s="282"/>
    </row>
    <row r="50" spans="1:35" s="83" customFormat="1" ht="48">
      <c r="A50" s="311" t="s">
        <v>0</v>
      </c>
      <c r="B50" s="50" t="s">
        <v>138</v>
      </c>
      <c r="C50" s="57" t="s">
        <v>121</v>
      </c>
      <c r="D50" s="57" t="s">
        <v>591</v>
      </c>
      <c r="E50" s="57" t="s">
        <v>599</v>
      </c>
      <c r="F50" s="57" t="s">
        <v>148</v>
      </c>
      <c r="G50" s="320">
        <f t="shared" si="26"/>
        <v>6500</v>
      </c>
      <c r="H50" s="168"/>
      <c r="I50" s="320">
        <v>6500</v>
      </c>
      <c r="J50" s="47">
        <v>6496.9889999999996</v>
      </c>
      <c r="K50" s="380">
        <v>2150</v>
      </c>
      <c r="L50" s="47">
        <v>3050</v>
      </c>
      <c r="M50" s="47">
        <v>3050</v>
      </c>
      <c r="N50" s="47">
        <v>3050</v>
      </c>
      <c r="O50" s="47">
        <v>5341.8140000000003</v>
      </c>
      <c r="P50" s="168"/>
      <c r="Q50" s="168"/>
      <c r="R50" s="47">
        <v>5200</v>
      </c>
      <c r="S50" s="155">
        <f t="shared" si="36"/>
        <v>1296.9889999999996</v>
      </c>
      <c r="T50" s="155"/>
      <c r="U50" s="155"/>
      <c r="V50" s="47">
        <f t="shared" ref="V50:V56" si="37">J50-R50</f>
        <v>1296.9889999999996</v>
      </c>
      <c r="W50" s="47">
        <f t="shared" ref="W50:W56" si="38">X50+Y50+Z50</f>
        <v>6500</v>
      </c>
      <c r="X50" s="168"/>
      <c r="Y50" s="168"/>
      <c r="Z50" s="47">
        <v>6500</v>
      </c>
      <c r="AA50" s="47">
        <f t="shared" ref="AA50:AA56" si="39">V50</f>
        <v>1296.9889999999996</v>
      </c>
      <c r="AB50" s="168"/>
      <c r="AC50" s="319"/>
      <c r="AD50" s="297"/>
      <c r="AE50" s="282"/>
      <c r="AF50" s="282"/>
    </row>
    <row r="51" spans="1:35" s="83" customFormat="1" ht="36">
      <c r="A51" s="311" t="s">
        <v>4</v>
      </c>
      <c r="B51" s="50" t="s">
        <v>139</v>
      </c>
      <c r="C51" s="57" t="s">
        <v>140</v>
      </c>
      <c r="D51" s="57" t="s">
        <v>592</v>
      </c>
      <c r="E51" s="57" t="s">
        <v>599</v>
      </c>
      <c r="F51" s="57" t="s">
        <v>149</v>
      </c>
      <c r="G51" s="320">
        <f t="shared" si="26"/>
        <v>4200</v>
      </c>
      <c r="H51" s="168"/>
      <c r="I51" s="320">
        <v>4200</v>
      </c>
      <c r="J51" s="47">
        <v>4192.3190000000004</v>
      </c>
      <c r="K51" s="380">
        <v>1500</v>
      </c>
      <c r="L51" s="47">
        <v>1860</v>
      </c>
      <c r="M51" s="47">
        <v>1860</v>
      </c>
      <c r="N51" s="47">
        <v>1860</v>
      </c>
      <c r="O51" s="47">
        <v>4192.357</v>
      </c>
      <c r="P51" s="168"/>
      <c r="Q51" s="168"/>
      <c r="R51" s="47">
        <v>3360</v>
      </c>
      <c r="S51" s="155">
        <f t="shared" si="36"/>
        <v>832.31900000000041</v>
      </c>
      <c r="T51" s="155"/>
      <c r="U51" s="155"/>
      <c r="V51" s="47">
        <f t="shared" si="37"/>
        <v>832.31900000000041</v>
      </c>
      <c r="W51" s="47">
        <f t="shared" si="38"/>
        <v>4200</v>
      </c>
      <c r="X51" s="168"/>
      <c r="Y51" s="168"/>
      <c r="Z51" s="47">
        <v>4200</v>
      </c>
      <c r="AA51" s="47">
        <f t="shared" si="39"/>
        <v>832.31900000000041</v>
      </c>
      <c r="AB51" s="168"/>
      <c r="AC51" s="319"/>
      <c r="AD51" s="297"/>
      <c r="AE51" s="282"/>
      <c r="AF51" s="282"/>
    </row>
    <row r="52" spans="1:35" s="83" customFormat="1" ht="32.25" customHeight="1">
      <c r="A52" s="311" t="s">
        <v>5</v>
      </c>
      <c r="B52" s="50" t="s">
        <v>141</v>
      </c>
      <c r="C52" s="57" t="s">
        <v>142</v>
      </c>
      <c r="D52" s="57"/>
      <c r="E52" s="57" t="s">
        <v>599</v>
      </c>
      <c r="F52" s="57" t="s">
        <v>150</v>
      </c>
      <c r="G52" s="320">
        <f t="shared" si="26"/>
        <v>2050</v>
      </c>
      <c r="H52" s="168"/>
      <c r="I52" s="320">
        <v>2050</v>
      </c>
      <c r="J52" s="47">
        <v>2040</v>
      </c>
      <c r="K52" s="380">
        <v>1000</v>
      </c>
      <c r="L52" s="47">
        <v>660</v>
      </c>
      <c r="M52" s="47">
        <v>660</v>
      </c>
      <c r="N52" s="47">
        <v>660</v>
      </c>
      <c r="O52" s="47">
        <v>1800</v>
      </c>
      <c r="P52" s="168"/>
      <c r="Q52" s="168"/>
      <c r="R52" s="47">
        <v>1660</v>
      </c>
      <c r="S52" s="155">
        <f t="shared" si="36"/>
        <v>380</v>
      </c>
      <c r="T52" s="155"/>
      <c r="U52" s="155"/>
      <c r="V52" s="47">
        <f t="shared" si="37"/>
        <v>380</v>
      </c>
      <c r="W52" s="47">
        <f t="shared" si="38"/>
        <v>2050</v>
      </c>
      <c r="X52" s="168"/>
      <c r="Y52" s="168"/>
      <c r="Z52" s="47">
        <v>2050</v>
      </c>
      <c r="AA52" s="47">
        <f t="shared" si="39"/>
        <v>380</v>
      </c>
      <c r="AB52" s="168"/>
      <c r="AC52" s="319"/>
      <c r="AD52" s="297"/>
      <c r="AE52" s="282"/>
      <c r="AF52" s="282"/>
    </row>
    <row r="53" spans="1:35" s="83" customFormat="1" ht="30" customHeight="1">
      <c r="A53" s="311" t="s">
        <v>10</v>
      </c>
      <c r="B53" s="50" t="s">
        <v>143</v>
      </c>
      <c r="C53" s="57" t="s">
        <v>129</v>
      </c>
      <c r="D53" s="57" t="s">
        <v>593</v>
      </c>
      <c r="E53" s="57" t="s">
        <v>599</v>
      </c>
      <c r="F53" s="57" t="s">
        <v>151</v>
      </c>
      <c r="G53" s="320">
        <f t="shared" si="26"/>
        <v>2100</v>
      </c>
      <c r="H53" s="168"/>
      <c r="I53" s="320">
        <v>2100</v>
      </c>
      <c r="J53" s="47">
        <v>2098.768</v>
      </c>
      <c r="K53" s="380">
        <v>1000</v>
      </c>
      <c r="L53" s="47">
        <v>720</v>
      </c>
      <c r="M53" s="47">
        <v>720</v>
      </c>
      <c r="N53" s="47">
        <v>720</v>
      </c>
      <c r="O53" s="47">
        <v>2084</v>
      </c>
      <c r="P53" s="168"/>
      <c r="Q53" s="168"/>
      <c r="R53" s="47">
        <v>1720</v>
      </c>
      <c r="S53" s="155">
        <f t="shared" si="36"/>
        <v>378.76800000000003</v>
      </c>
      <c r="T53" s="155"/>
      <c r="U53" s="155"/>
      <c r="V53" s="47">
        <f t="shared" si="37"/>
        <v>378.76800000000003</v>
      </c>
      <c r="W53" s="47">
        <f t="shared" si="38"/>
        <v>2100</v>
      </c>
      <c r="X53" s="168"/>
      <c r="Y53" s="168"/>
      <c r="Z53" s="47">
        <v>2100</v>
      </c>
      <c r="AA53" s="47">
        <f t="shared" si="39"/>
        <v>378.76800000000003</v>
      </c>
      <c r="AB53" s="168"/>
      <c r="AC53" s="319"/>
      <c r="AD53" s="297"/>
      <c r="AE53" s="282"/>
      <c r="AF53" s="282"/>
    </row>
    <row r="54" spans="1:35" s="83" customFormat="1" ht="24">
      <c r="A54" s="311" t="s">
        <v>51</v>
      </c>
      <c r="B54" s="50" t="s">
        <v>144</v>
      </c>
      <c r="C54" s="57" t="s">
        <v>121</v>
      </c>
      <c r="D54" s="57" t="s">
        <v>594</v>
      </c>
      <c r="E54" s="57" t="s">
        <v>599</v>
      </c>
      <c r="F54" s="57" t="s">
        <v>152</v>
      </c>
      <c r="G54" s="320">
        <f t="shared" si="26"/>
        <v>3500</v>
      </c>
      <c r="H54" s="168"/>
      <c r="I54" s="320">
        <v>3500</v>
      </c>
      <c r="J54" s="47">
        <v>3420.828</v>
      </c>
      <c r="K54" s="380">
        <v>1350</v>
      </c>
      <c r="L54" s="47">
        <v>1500</v>
      </c>
      <c r="M54" s="47">
        <v>1500</v>
      </c>
      <c r="N54" s="47">
        <v>1500</v>
      </c>
      <c r="O54" s="47">
        <v>3456</v>
      </c>
      <c r="P54" s="168"/>
      <c r="Q54" s="168"/>
      <c r="R54" s="47">
        <v>2850</v>
      </c>
      <c r="S54" s="155">
        <f t="shared" si="36"/>
        <v>570.82799999999997</v>
      </c>
      <c r="T54" s="155"/>
      <c r="U54" s="155"/>
      <c r="V54" s="47">
        <f t="shared" si="37"/>
        <v>570.82799999999997</v>
      </c>
      <c r="W54" s="47">
        <f t="shared" si="38"/>
        <v>3500</v>
      </c>
      <c r="X54" s="168"/>
      <c r="Y54" s="168"/>
      <c r="Z54" s="47">
        <v>3500</v>
      </c>
      <c r="AA54" s="47">
        <f t="shared" si="39"/>
        <v>570.82799999999997</v>
      </c>
      <c r="AB54" s="168"/>
      <c r="AC54" s="319"/>
      <c r="AD54" s="297"/>
      <c r="AE54" s="282"/>
      <c r="AF54" s="282"/>
    </row>
    <row r="55" spans="1:35" s="83" customFormat="1" ht="24">
      <c r="A55" s="311" t="s">
        <v>52</v>
      </c>
      <c r="B55" s="50" t="s">
        <v>145</v>
      </c>
      <c r="C55" s="57" t="s">
        <v>121</v>
      </c>
      <c r="D55" s="57" t="s">
        <v>595</v>
      </c>
      <c r="E55" s="57" t="s">
        <v>599</v>
      </c>
      <c r="F55" s="57" t="s">
        <v>153</v>
      </c>
      <c r="G55" s="320">
        <f t="shared" si="26"/>
        <v>3600</v>
      </c>
      <c r="H55" s="168"/>
      <c r="I55" s="320">
        <v>3600</v>
      </c>
      <c r="J55" s="47">
        <v>3543.5630000000001</v>
      </c>
      <c r="K55" s="380">
        <v>1400</v>
      </c>
      <c r="L55" s="47">
        <v>1500</v>
      </c>
      <c r="M55" s="47">
        <v>1500</v>
      </c>
      <c r="N55" s="47">
        <v>1500</v>
      </c>
      <c r="O55" s="47">
        <v>3565</v>
      </c>
      <c r="P55" s="168"/>
      <c r="Q55" s="168"/>
      <c r="R55" s="47">
        <v>2900</v>
      </c>
      <c r="S55" s="155">
        <f t="shared" si="36"/>
        <v>643.5630000000001</v>
      </c>
      <c r="T55" s="155"/>
      <c r="U55" s="155"/>
      <c r="V55" s="47">
        <f t="shared" si="37"/>
        <v>643.5630000000001</v>
      </c>
      <c r="W55" s="47">
        <f t="shared" si="38"/>
        <v>3600</v>
      </c>
      <c r="X55" s="168"/>
      <c r="Y55" s="168"/>
      <c r="Z55" s="47">
        <v>3600</v>
      </c>
      <c r="AA55" s="47">
        <f t="shared" si="39"/>
        <v>643.5630000000001</v>
      </c>
      <c r="AB55" s="168"/>
      <c r="AC55" s="319"/>
      <c r="AD55" s="297"/>
      <c r="AE55" s="282"/>
      <c r="AF55" s="282"/>
    </row>
    <row r="56" spans="1:35" s="83" customFormat="1" ht="24">
      <c r="A56" s="311" t="s">
        <v>53</v>
      </c>
      <c r="B56" s="50" t="s">
        <v>146</v>
      </c>
      <c r="C56" s="57" t="s">
        <v>101</v>
      </c>
      <c r="D56" s="57" t="s">
        <v>596</v>
      </c>
      <c r="E56" s="57" t="s">
        <v>599</v>
      </c>
      <c r="F56" s="57" t="s">
        <v>154</v>
      </c>
      <c r="G56" s="320">
        <f t="shared" si="26"/>
        <v>3400</v>
      </c>
      <c r="H56" s="168"/>
      <c r="I56" s="320">
        <v>3400</v>
      </c>
      <c r="J56" s="47">
        <v>3088.8339999999998</v>
      </c>
      <c r="K56" s="380">
        <v>1250</v>
      </c>
      <c r="L56" s="47">
        <v>1500</v>
      </c>
      <c r="M56" s="47">
        <v>1500</v>
      </c>
      <c r="N56" s="47">
        <v>1500</v>
      </c>
      <c r="O56" s="47">
        <v>3089</v>
      </c>
      <c r="P56" s="168"/>
      <c r="Q56" s="168"/>
      <c r="R56" s="47">
        <v>2750</v>
      </c>
      <c r="S56" s="155">
        <f t="shared" si="36"/>
        <v>338.83399999999983</v>
      </c>
      <c r="T56" s="155"/>
      <c r="U56" s="155"/>
      <c r="V56" s="47">
        <f t="shared" si="37"/>
        <v>338.83399999999983</v>
      </c>
      <c r="W56" s="47">
        <f t="shared" si="38"/>
        <v>3400</v>
      </c>
      <c r="X56" s="168"/>
      <c r="Y56" s="168"/>
      <c r="Z56" s="47">
        <v>3400</v>
      </c>
      <c r="AA56" s="47">
        <f t="shared" si="39"/>
        <v>338.83399999999983</v>
      </c>
      <c r="AB56" s="168"/>
      <c r="AC56" s="319"/>
      <c r="AD56" s="297"/>
      <c r="AE56" s="282"/>
      <c r="AF56" s="282"/>
    </row>
    <row r="57" spans="1:35" s="294" customFormat="1" ht="27" customHeight="1">
      <c r="A57" s="307" t="s">
        <v>373</v>
      </c>
      <c r="B57" s="96" t="s">
        <v>87</v>
      </c>
      <c r="C57" s="292"/>
      <c r="D57" s="292"/>
      <c r="E57" s="292"/>
      <c r="F57" s="292"/>
      <c r="G57" s="293">
        <f>SUM(G58:G60)</f>
        <v>15450</v>
      </c>
      <c r="H57" s="293">
        <f t="shared" ref="H57:AA57" si="40">SUM(H58:H60)</f>
        <v>0</v>
      </c>
      <c r="I57" s="293">
        <f t="shared" si="40"/>
        <v>15450</v>
      </c>
      <c r="J57" s="293">
        <f t="shared" si="40"/>
        <v>0</v>
      </c>
      <c r="K57" s="293">
        <f t="shared" si="40"/>
        <v>0</v>
      </c>
      <c r="L57" s="293">
        <f t="shared" si="40"/>
        <v>4700</v>
      </c>
      <c r="M57" s="293">
        <f t="shared" si="40"/>
        <v>4543.3469999999998</v>
      </c>
      <c r="N57" s="293">
        <f t="shared" si="40"/>
        <v>4700</v>
      </c>
      <c r="O57" s="293">
        <f t="shared" si="40"/>
        <v>13704.089</v>
      </c>
      <c r="P57" s="293">
        <f t="shared" si="40"/>
        <v>12179</v>
      </c>
      <c r="Q57" s="293">
        <f t="shared" si="40"/>
        <v>14790</v>
      </c>
      <c r="R57" s="293">
        <f t="shared" si="40"/>
        <v>4700</v>
      </c>
      <c r="S57" s="293">
        <f t="shared" si="40"/>
        <v>10750</v>
      </c>
      <c r="T57" s="293">
        <f t="shared" si="40"/>
        <v>0</v>
      </c>
      <c r="U57" s="293">
        <f t="shared" si="40"/>
        <v>0</v>
      </c>
      <c r="V57" s="293">
        <f t="shared" si="40"/>
        <v>10750</v>
      </c>
      <c r="W57" s="293">
        <f t="shared" si="40"/>
        <v>15450</v>
      </c>
      <c r="X57" s="293">
        <f t="shared" si="40"/>
        <v>0</v>
      </c>
      <c r="Y57" s="293">
        <f t="shared" si="40"/>
        <v>0</v>
      </c>
      <c r="Z57" s="293">
        <f t="shared" si="40"/>
        <v>15450</v>
      </c>
      <c r="AA57" s="293">
        <f t="shared" si="40"/>
        <v>8550</v>
      </c>
      <c r="AB57" s="293"/>
      <c r="AC57" s="308"/>
      <c r="AD57" s="498"/>
      <c r="AE57" s="499"/>
      <c r="AF57" s="499"/>
    </row>
    <row r="58" spans="1:35" s="84" customFormat="1" ht="36">
      <c r="A58" s="321">
        <v>1</v>
      </c>
      <c r="B58" s="50" t="s">
        <v>156</v>
      </c>
      <c r="C58" s="289" t="s">
        <v>155</v>
      </c>
      <c r="D58" s="57" t="s">
        <v>299</v>
      </c>
      <c r="E58" s="57" t="s">
        <v>160</v>
      </c>
      <c r="F58" s="57" t="s">
        <v>162</v>
      </c>
      <c r="G58" s="65">
        <f t="shared" ref="G58:G62" si="41">H58+I58</f>
        <v>2500</v>
      </c>
      <c r="H58" s="51"/>
      <c r="I58" s="51">
        <v>2500</v>
      </c>
      <c r="J58" s="51"/>
      <c r="K58" s="51"/>
      <c r="L58" s="47">
        <v>900</v>
      </c>
      <c r="M58" s="47">
        <v>900</v>
      </c>
      <c r="N58" s="47">
        <v>900</v>
      </c>
      <c r="O58" s="47">
        <v>1710.0889999999999</v>
      </c>
      <c r="P58" s="194">
        <v>1085</v>
      </c>
      <c r="Q58" s="194">
        <v>2000</v>
      </c>
      <c r="R58" s="47">
        <f>L58</f>
        <v>900</v>
      </c>
      <c r="S58" s="155">
        <f t="shared" ref="S58:S62" si="42">T58+U58+V58</f>
        <v>1600</v>
      </c>
      <c r="T58" s="155"/>
      <c r="U58" s="155"/>
      <c r="V58" s="47">
        <f>I58-R58</f>
        <v>1600</v>
      </c>
      <c r="W58" s="65">
        <f t="shared" ref="W58:W72" si="43">X58+Y58+Z58</f>
        <v>2500</v>
      </c>
      <c r="X58" s="47"/>
      <c r="Y58" s="47"/>
      <c r="Z58" s="47">
        <v>2500</v>
      </c>
      <c r="AA58" s="47">
        <f>G58*90%-L58</f>
        <v>1350</v>
      </c>
      <c r="AB58" s="47"/>
      <c r="AC58" s="312"/>
      <c r="AD58" s="298"/>
      <c r="AE58" s="284"/>
      <c r="AF58" s="284"/>
      <c r="AG58" s="285"/>
      <c r="AH58" s="122"/>
      <c r="AI58" s="122"/>
    </row>
    <row r="59" spans="1:35" s="84" customFormat="1" ht="25.5">
      <c r="A59" s="321">
        <v>2</v>
      </c>
      <c r="B59" s="50" t="s">
        <v>157</v>
      </c>
      <c r="C59" s="289" t="s">
        <v>103</v>
      </c>
      <c r="D59" s="57" t="s">
        <v>300</v>
      </c>
      <c r="E59" s="57" t="s">
        <v>160</v>
      </c>
      <c r="F59" s="57" t="s">
        <v>163</v>
      </c>
      <c r="G59" s="65">
        <f t="shared" si="41"/>
        <v>6950</v>
      </c>
      <c r="H59" s="51"/>
      <c r="I59" s="51">
        <v>6950</v>
      </c>
      <c r="J59" s="51"/>
      <c r="K59" s="51"/>
      <c r="L59" s="47">
        <v>2000</v>
      </c>
      <c r="M59" s="47">
        <v>1843.347</v>
      </c>
      <c r="N59" s="47">
        <v>2000</v>
      </c>
      <c r="O59" s="47">
        <v>6000</v>
      </c>
      <c r="P59" s="194">
        <v>6000</v>
      </c>
      <c r="Q59" s="194">
        <f>I59-160</f>
        <v>6790</v>
      </c>
      <c r="R59" s="47">
        <f t="shared" ref="R59:R62" si="44">L59</f>
        <v>2000</v>
      </c>
      <c r="S59" s="155">
        <f t="shared" si="42"/>
        <v>4950</v>
      </c>
      <c r="T59" s="155"/>
      <c r="U59" s="155"/>
      <c r="V59" s="47">
        <f t="shared" ref="V59:V62" si="45">I59-R59</f>
        <v>4950</v>
      </c>
      <c r="W59" s="65">
        <f t="shared" si="43"/>
        <v>6950</v>
      </c>
      <c r="X59" s="47"/>
      <c r="Y59" s="47"/>
      <c r="Z59" s="47">
        <v>6950</v>
      </c>
      <c r="AA59" s="47">
        <v>3900</v>
      </c>
      <c r="AB59" s="47"/>
      <c r="AC59" s="312"/>
      <c r="AD59" s="298"/>
      <c r="AE59" s="284"/>
      <c r="AF59" s="284"/>
      <c r="AG59" s="285"/>
      <c r="AH59" s="122"/>
      <c r="AI59" s="122"/>
    </row>
    <row r="60" spans="1:35" s="84" customFormat="1" ht="36">
      <c r="A60" s="321">
        <v>3</v>
      </c>
      <c r="B60" s="50" t="s">
        <v>158</v>
      </c>
      <c r="C60" s="289" t="s">
        <v>103</v>
      </c>
      <c r="D60" s="57" t="s">
        <v>301</v>
      </c>
      <c r="E60" s="57" t="s">
        <v>160</v>
      </c>
      <c r="F60" s="57" t="s">
        <v>164</v>
      </c>
      <c r="G60" s="65">
        <f t="shared" si="41"/>
        <v>6000</v>
      </c>
      <c r="H60" s="51"/>
      <c r="I60" s="51">
        <v>6000</v>
      </c>
      <c r="J60" s="51"/>
      <c r="K60" s="51"/>
      <c r="L60" s="47">
        <v>1800</v>
      </c>
      <c r="M60" s="47">
        <v>1800</v>
      </c>
      <c r="N60" s="47">
        <v>1800</v>
      </c>
      <c r="O60" s="47">
        <f>5300+694</f>
        <v>5994</v>
      </c>
      <c r="P60" s="194">
        <f>4400+694</f>
        <v>5094</v>
      </c>
      <c r="Q60" s="194">
        <v>6000</v>
      </c>
      <c r="R60" s="47">
        <f t="shared" si="44"/>
        <v>1800</v>
      </c>
      <c r="S60" s="155">
        <f t="shared" si="42"/>
        <v>4200</v>
      </c>
      <c r="T60" s="155"/>
      <c r="U60" s="155"/>
      <c r="V60" s="47">
        <f t="shared" si="45"/>
        <v>4200</v>
      </c>
      <c r="W60" s="65">
        <f t="shared" si="43"/>
        <v>6000</v>
      </c>
      <c r="X60" s="47"/>
      <c r="Y60" s="47"/>
      <c r="Z60" s="47">
        <v>6000</v>
      </c>
      <c r="AA60" s="47">
        <f>G60*85%-L60</f>
        <v>3300</v>
      </c>
      <c r="AB60" s="47"/>
      <c r="AC60" s="312"/>
      <c r="AD60" s="298"/>
      <c r="AE60" s="284"/>
      <c r="AF60" s="284"/>
      <c r="AG60" s="285"/>
      <c r="AH60" s="122"/>
      <c r="AI60" s="122"/>
    </row>
    <row r="61" spans="1:35" s="85" customFormat="1" ht="27">
      <c r="A61" s="328" t="s">
        <v>729</v>
      </c>
      <c r="B61" s="96" t="s">
        <v>88</v>
      </c>
      <c r="C61" s="484"/>
      <c r="D61" s="130"/>
      <c r="E61" s="130"/>
      <c r="F61" s="130"/>
      <c r="G61" s="293">
        <f>G62</f>
        <v>20000</v>
      </c>
      <c r="H61" s="293">
        <f t="shared" ref="H61:AA61" si="46">H62</f>
        <v>0</v>
      </c>
      <c r="I61" s="293">
        <f t="shared" si="46"/>
        <v>20000</v>
      </c>
      <c r="J61" s="293">
        <f t="shared" si="46"/>
        <v>0</v>
      </c>
      <c r="K61" s="293">
        <f t="shared" si="46"/>
        <v>0</v>
      </c>
      <c r="L61" s="293">
        <f t="shared" si="46"/>
        <v>2000</v>
      </c>
      <c r="M61" s="293">
        <f t="shared" si="46"/>
        <v>2000</v>
      </c>
      <c r="N61" s="293">
        <f t="shared" si="46"/>
        <v>2000</v>
      </c>
      <c r="O61" s="293">
        <f t="shared" si="46"/>
        <v>9500</v>
      </c>
      <c r="P61" s="293">
        <f t="shared" si="46"/>
        <v>9500</v>
      </c>
      <c r="Q61" s="293">
        <f t="shared" si="46"/>
        <v>15000</v>
      </c>
      <c r="R61" s="293">
        <f t="shared" si="46"/>
        <v>2000</v>
      </c>
      <c r="S61" s="293">
        <f t="shared" si="46"/>
        <v>18000</v>
      </c>
      <c r="T61" s="293">
        <f t="shared" si="46"/>
        <v>0</v>
      </c>
      <c r="U61" s="293">
        <f t="shared" si="46"/>
        <v>0</v>
      </c>
      <c r="V61" s="293">
        <f t="shared" si="46"/>
        <v>18000</v>
      </c>
      <c r="W61" s="293">
        <f t="shared" si="46"/>
        <v>20000</v>
      </c>
      <c r="X61" s="293">
        <f t="shared" si="46"/>
        <v>0</v>
      </c>
      <c r="Y61" s="293">
        <f t="shared" si="46"/>
        <v>0</v>
      </c>
      <c r="Z61" s="293">
        <f t="shared" si="46"/>
        <v>20000</v>
      </c>
      <c r="AA61" s="293">
        <f t="shared" si="46"/>
        <v>10000</v>
      </c>
      <c r="AB61" s="141"/>
      <c r="AC61" s="485"/>
      <c r="AD61" s="486"/>
      <c r="AE61" s="487"/>
      <c r="AF61" s="487"/>
      <c r="AG61" s="513"/>
      <c r="AH61" s="514"/>
      <c r="AI61" s="514"/>
    </row>
    <row r="62" spans="1:35" s="84" customFormat="1" ht="48">
      <c r="A62" s="321">
        <v>1</v>
      </c>
      <c r="B62" s="50" t="s">
        <v>159</v>
      </c>
      <c r="C62" s="289" t="s">
        <v>103</v>
      </c>
      <c r="D62" s="57" t="s">
        <v>302</v>
      </c>
      <c r="E62" s="57" t="s">
        <v>112</v>
      </c>
      <c r="F62" s="57" t="s">
        <v>165</v>
      </c>
      <c r="G62" s="65">
        <f t="shared" si="41"/>
        <v>20000</v>
      </c>
      <c r="H62" s="51"/>
      <c r="I62" s="51">
        <v>20000</v>
      </c>
      <c r="J62" s="51"/>
      <c r="K62" s="51"/>
      <c r="L62" s="47">
        <v>2000</v>
      </c>
      <c r="M62" s="47">
        <v>2000</v>
      </c>
      <c r="N62" s="47">
        <v>2000</v>
      </c>
      <c r="O62" s="47">
        <f>8700+800</f>
        <v>9500</v>
      </c>
      <c r="P62" s="194">
        <f>7500+1200+800</f>
        <v>9500</v>
      </c>
      <c r="Q62" s="194">
        <v>15000</v>
      </c>
      <c r="R62" s="47">
        <f t="shared" si="44"/>
        <v>2000</v>
      </c>
      <c r="S62" s="155">
        <f t="shared" si="42"/>
        <v>18000</v>
      </c>
      <c r="T62" s="155"/>
      <c r="U62" s="155"/>
      <c r="V62" s="47">
        <f t="shared" si="45"/>
        <v>18000</v>
      </c>
      <c r="W62" s="65">
        <f t="shared" si="43"/>
        <v>20000</v>
      </c>
      <c r="X62" s="47"/>
      <c r="Y62" s="47"/>
      <c r="Z62" s="47">
        <v>20000</v>
      </c>
      <c r="AA62" s="47">
        <v>10000</v>
      </c>
      <c r="AB62" s="47"/>
      <c r="AC62" s="312"/>
      <c r="AD62" s="298"/>
      <c r="AE62" s="284"/>
      <c r="AF62" s="284"/>
      <c r="AG62" s="285"/>
      <c r="AH62" s="122"/>
      <c r="AI62" s="122"/>
    </row>
    <row r="63" spans="1:35" s="93" customFormat="1" ht="12.75">
      <c r="A63" s="402" t="s">
        <v>34</v>
      </c>
      <c r="B63" s="149" t="s">
        <v>320</v>
      </c>
      <c r="C63" s="403"/>
      <c r="D63" s="403"/>
      <c r="E63" s="403"/>
      <c r="F63" s="403"/>
      <c r="G63" s="400">
        <f>G64+G67</f>
        <v>40083.94</v>
      </c>
      <c r="H63" s="400">
        <f t="shared" ref="H63:AA63" si="47">H64+H67</f>
        <v>0</v>
      </c>
      <c r="I63" s="400">
        <f t="shared" si="47"/>
        <v>40083.94</v>
      </c>
      <c r="J63" s="400">
        <f t="shared" si="47"/>
        <v>39469.154000000002</v>
      </c>
      <c r="K63" s="400">
        <f t="shared" si="47"/>
        <v>0</v>
      </c>
      <c r="L63" s="400">
        <f t="shared" si="47"/>
        <v>15000</v>
      </c>
      <c r="M63" s="400">
        <f t="shared" si="47"/>
        <v>9942</v>
      </c>
      <c r="N63" s="400">
        <f t="shared" si="47"/>
        <v>15000</v>
      </c>
      <c r="O63" s="400">
        <f t="shared" si="47"/>
        <v>26766.705000000002</v>
      </c>
      <c r="P63" s="400">
        <f t="shared" si="47"/>
        <v>4300</v>
      </c>
      <c r="Q63" s="400">
        <f t="shared" si="47"/>
        <v>6362</v>
      </c>
      <c r="R63" s="400">
        <f t="shared" si="47"/>
        <v>21522.995999999999</v>
      </c>
      <c r="S63" s="400">
        <f t="shared" si="47"/>
        <v>18463.157999999999</v>
      </c>
      <c r="T63" s="400">
        <f t="shared" si="47"/>
        <v>0</v>
      </c>
      <c r="U63" s="400">
        <f t="shared" si="47"/>
        <v>0</v>
      </c>
      <c r="V63" s="400">
        <f t="shared" si="47"/>
        <v>18463.157999999999</v>
      </c>
      <c r="W63" s="400">
        <f t="shared" si="47"/>
        <v>32484</v>
      </c>
      <c r="X63" s="400">
        <f t="shared" si="47"/>
        <v>0</v>
      </c>
      <c r="Y63" s="400">
        <f t="shared" si="47"/>
        <v>0</v>
      </c>
      <c r="Z63" s="400">
        <f t="shared" si="47"/>
        <v>32484</v>
      </c>
      <c r="AA63" s="400">
        <f t="shared" si="47"/>
        <v>15000</v>
      </c>
      <c r="AB63" s="400"/>
      <c r="AC63" s="404"/>
      <c r="AD63" s="405"/>
      <c r="AE63" s="406"/>
      <c r="AF63" s="406"/>
      <c r="AG63" s="407">
        <f>M63/11600%</f>
        <v>85.706896551724142</v>
      </c>
    </row>
    <row r="64" spans="1:35" s="83" customFormat="1" ht="56.25" customHeight="1">
      <c r="A64" s="322" t="s">
        <v>600</v>
      </c>
      <c r="B64" s="81" t="s">
        <v>293</v>
      </c>
      <c r="C64" s="164"/>
      <c r="D64" s="164"/>
      <c r="E64" s="164"/>
      <c r="F64" s="164"/>
      <c r="G64" s="165">
        <f>SUM(G65:G66)</f>
        <v>5103.9399999999996</v>
      </c>
      <c r="H64" s="165"/>
      <c r="I64" s="165">
        <f>SUM(I65:I66)</f>
        <v>5103.9399999999996</v>
      </c>
      <c r="J64" s="165">
        <f t="shared" ref="J64:Z64" si="48">SUM(J65:J66)</f>
        <v>5102.1540000000005</v>
      </c>
      <c r="K64" s="165">
        <f t="shared" si="48"/>
        <v>0</v>
      </c>
      <c r="L64" s="165">
        <f t="shared" si="48"/>
        <v>1907</v>
      </c>
      <c r="M64" s="165">
        <f t="shared" si="48"/>
        <v>1600</v>
      </c>
      <c r="N64" s="165">
        <f t="shared" si="48"/>
        <v>1907</v>
      </c>
      <c r="O64" s="165">
        <f t="shared" si="48"/>
        <v>4763.8280000000004</v>
      </c>
      <c r="P64" s="165">
        <f t="shared" si="48"/>
        <v>0</v>
      </c>
      <c r="Q64" s="165">
        <f t="shared" si="48"/>
        <v>0</v>
      </c>
      <c r="R64" s="165">
        <f t="shared" si="48"/>
        <v>4639.9960000000001</v>
      </c>
      <c r="S64" s="165">
        <f t="shared" si="48"/>
        <v>462.1579999999999</v>
      </c>
      <c r="T64" s="165">
        <f t="shared" si="48"/>
        <v>0</v>
      </c>
      <c r="U64" s="165">
        <f t="shared" si="48"/>
        <v>0</v>
      </c>
      <c r="V64" s="165">
        <f t="shared" si="48"/>
        <v>462.1579999999999</v>
      </c>
      <c r="W64" s="165">
        <f t="shared" si="48"/>
        <v>1907</v>
      </c>
      <c r="X64" s="165">
        <f t="shared" si="48"/>
        <v>0</v>
      </c>
      <c r="Y64" s="165">
        <f t="shared" si="48"/>
        <v>0</v>
      </c>
      <c r="Z64" s="165">
        <f t="shared" si="48"/>
        <v>1907</v>
      </c>
      <c r="AA64" s="165">
        <v>2500</v>
      </c>
      <c r="AB64" s="165"/>
      <c r="AC64" s="303"/>
      <c r="AD64" s="297"/>
      <c r="AE64" s="282"/>
      <c r="AF64" s="282"/>
    </row>
    <row r="65" spans="1:32" s="84" customFormat="1" ht="42" customHeight="1">
      <c r="A65" s="408">
        <v>1</v>
      </c>
      <c r="B65" s="409" t="s">
        <v>281</v>
      </c>
      <c r="C65" s="167"/>
      <c r="D65" s="167"/>
      <c r="E65" s="57" t="s">
        <v>598</v>
      </c>
      <c r="F65" s="167"/>
      <c r="G65" s="155">
        <f>H65+I65</f>
        <v>2092.9029999999998</v>
      </c>
      <c r="H65" s="165"/>
      <c r="I65" s="155">
        <v>2092.9029999999998</v>
      </c>
      <c r="J65" s="65">
        <v>2092.9029999999998</v>
      </c>
      <c r="K65" s="165"/>
      <c r="L65" s="155">
        <v>600</v>
      </c>
      <c r="M65" s="155">
        <v>600</v>
      </c>
      <c r="N65" s="155">
        <v>600</v>
      </c>
      <c r="O65" s="155">
        <v>1967.066</v>
      </c>
      <c r="P65" s="165"/>
      <c r="Q65" s="165"/>
      <c r="R65" s="155">
        <v>1900.9580000000001</v>
      </c>
      <c r="S65" s="155">
        <f t="shared" ref="S65:S66" si="49">T65+U65+V65</f>
        <v>191.94499999999971</v>
      </c>
      <c r="T65" s="155"/>
      <c r="U65" s="155"/>
      <c r="V65" s="155">
        <f>J65-R65</f>
        <v>191.94499999999971</v>
      </c>
      <c r="W65" s="155">
        <f>X65+Y65+Z65</f>
        <v>600</v>
      </c>
      <c r="X65" s="165"/>
      <c r="Y65" s="165"/>
      <c r="Z65" s="155">
        <v>600</v>
      </c>
      <c r="AA65" s="165"/>
      <c r="AB65" s="165"/>
      <c r="AC65" s="303"/>
      <c r="AD65" s="298"/>
      <c r="AE65" s="284"/>
      <c r="AF65" s="284"/>
    </row>
    <row r="66" spans="1:32" s="84" customFormat="1" ht="32.25" customHeight="1">
      <c r="A66" s="408">
        <v>2</v>
      </c>
      <c r="B66" s="409" t="s">
        <v>282</v>
      </c>
      <c r="C66" s="167"/>
      <c r="D66" s="167"/>
      <c r="E66" s="57" t="s">
        <v>603</v>
      </c>
      <c r="F66" s="167"/>
      <c r="G66" s="155">
        <f>H66+I66</f>
        <v>3011.0369999999998</v>
      </c>
      <c r="H66" s="165"/>
      <c r="I66" s="155">
        <v>3011.0369999999998</v>
      </c>
      <c r="J66" s="65">
        <v>3009.2510000000002</v>
      </c>
      <c r="K66" s="165"/>
      <c r="L66" s="155">
        <v>1307</v>
      </c>
      <c r="M66" s="155">
        <v>1000</v>
      </c>
      <c r="N66" s="155">
        <v>1307</v>
      </c>
      <c r="O66" s="155">
        <v>2796.7620000000002</v>
      </c>
      <c r="P66" s="165"/>
      <c r="Q66" s="165"/>
      <c r="R66" s="155">
        <v>2739.038</v>
      </c>
      <c r="S66" s="155">
        <f t="shared" si="49"/>
        <v>270.21300000000019</v>
      </c>
      <c r="T66" s="155"/>
      <c r="U66" s="155"/>
      <c r="V66" s="155">
        <f>J66-R66</f>
        <v>270.21300000000019</v>
      </c>
      <c r="W66" s="155">
        <f>X66+Y66+Z66</f>
        <v>1307</v>
      </c>
      <c r="X66" s="165"/>
      <c r="Y66" s="165"/>
      <c r="Z66" s="155">
        <v>1307</v>
      </c>
      <c r="AA66" s="165"/>
      <c r="AB66" s="165"/>
      <c r="AC66" s="303"/>
      <c r="AD66" s="298"/>
      <c r="AE66" s="284"/>
      <c r="AF66" s="284"/>
    </row>
    <row r="67" spans="1:32" s="83" customFormat="1" ht="12.75">
      <c r="A67" s="322" t="s">
        <v>601</v>
      </c>
      <c r="B67" s="81" t="s">
        <v>294</v>
      </c>
      <c r="C67" s="164"/>
      <c r="D67" s="164"/>
      <c r="E67" s="164"/>
      <c r="F67" s="164"/>
      <c r="G67" s="165">
        <f>G68+G71</f>
        <v>34980</v>
      </c>
      <c r="H67" s="165">
        <f t="shared" ref="H67:AA67" si="50">H68+H71</f>
        <v>0</v>
      </c>
      <c r="I67" s="165">
        <f t="shared" si="50"/>
        <v>34980</v>
      </c>
      <c r="J67" s="165">
        <f t="shared" si="50"/>
        <v>34367</v>
      </c>
      <c r="K67" s="165">
        <f t="shared" si="50"/>
        <v>0</v>
      </c>
      <c r="L67" s="165">
        <f t="shared" si="50"/>
        <v>13093</v>
      </c>
      <c r="M67" s="165">
        <f t="shared" si="50"/>
        <v>8342</v>
      </c>
      <c r="N67" s="165">
        <f t="shared" si="50"/>
        <v>13093</v>
      </c>
      <c r="O67" s="165">
        <f t="shared" si="50"/>
        <v>22002.877</v>
      </c>
      <c r="P67" s="165">
        <f t="shared" si="50"/>
        <v>4300</v>
      </c>
      <c r="Q67" s="165">
        <f t="shared" si="50"/>
        <v>6362</v>
      </c>
      <c r="R67" s="165">
        <f t="shared" si="50"/>
        <v>16883</v>
      </c>
      <c r="S67" s="165">
        <f t="shared" si="50"/>
        <v>18001</v>
      </c>
      <c r="T67" s="165">
        <f t="shared" si="50"/>
        <v>0</v>
      </c>
      <c r="U67" s="165">
        <f t="shared" si="50"/>
        <v>0</v>
      </c>
      <c r="V67" s="165">
        <f t="shared" si="50"/>
        <v>18001</v>
      </c>
      <c r="W67" s="165">
        <f t="shared" si="50"/>
        <v>30577</v>
      </c>
      <c r="X67" s="165">
        <f t="shared" si="50"/>
        <v>0</v>
      </c>
      <c r="Y67" s="165">
        <f t="shared" si="50"/>
        <v>0</v>
      </c>
      <c r="Z67" s="165">
        <f t="shared" si="50"/>
        <v>30577</v>
      </c>
      <c r="AA67" s="165">
        <f t="shared" si="50"/>
        <v>12500</v>
      </c>
      <c r="AB67" s="165"/>
      <c r="AC67" s="303"/>
      <c r="AD67" s="297"/>
      <c r="AE67" s="282"/>
      <c r="AF67" s="282"/>
    </row>
    <row r="68" spans="1:32" s="85" customFormat="1" ht="36" customHeight="1">
      <c r="A68" s="511" t="s">
        <v>36</v>
      </c>
      <c r="B68" s="512" t="s">
        <v>581</v>
      </c>
      <c r="C68" s="176"/>
      <c r="D68" s="176"/>
      <c r="E68" s="176"/>
      <c r="F68" s="176"/>
      <c r="G68" s="212">
        <f>SUM(G69)</f>
        <v>6980</v>
      </c>
      <c r="H68" s="212">
        <f t="shared" ref="H68:Z68" si="51">SUM(H69)</f>
        <v>0</v>
      </c>
      <c r="I68" s="212">
        <f t="shared" si="51"/>
        <v>6980</v>
      </c>
      <c r="J68" s="212">
        <f t="shared" si="51"/>
        <v>6884</v>
      </c>
      <c r="K68" s="212">
        <f t="shared" si="51"/>
        <v>0</v>
      </c>
      <c r="L68" s="212">
        <f t="shared" si="51"/>
        <v>3093</v>
      </c>
      <c r="M68" s="212">
        <f t="shared" si="51"/>
        <v>2000</v>
      </c>
      <c r="N68" s="212">
        <f t="shared" si="51"/>
        <v>3093</v>
      </c>
      <c r="O68" s="212">
        <f t="shared" si="51"/>
        <v>6883.8770000000004</v>
      </c>
      <c r="P68" s="212">
        <f t="shared" si="51"/>
        <v>0</v>
      </c>
      <c r="Q68" s="212">
        <f t="shared" si="51"/>
        <v>0</v>
      </c>
      <c r="R68" s="212">
        <f t="shared" si="51"/>
        <v>6883</v>
      </c>
      <c r="S68" s="212">
        <f t="shared" si="51"/>
        <v>1</v>
      </c>
      <c r="T68" s="212">
        <f t="shared" si="51"/>
        <v>0</v>
      </c>
      <c r="U68" s="212">
        <f t="shared" si="51"/>
        <v>0</v>
      </c>
      <c r="V68" s="212">
        <f t="shared" si="51"/>
        <v>1</v>
      </c>
      <c r="W68" s="212">
        <f t="shared" si="51"/>
        <v>3094</v>
      </c>
      <c r="X68" s="212">
        <f t="shared" si="51"/>
        <v>0</v>
      </c>
      <c r="Y68" s="212">
        <f t="shared" si="51"/>
        <v>0</v>
      </c>
      <c r="Z68" s="212">
        <f t="shared" si="51"/>
        <v>3094</v>
      </c>
      <c r="AA68" s="212">
        <v>0</v>
      </c>
      <c r="AB68" s="212"/>
      <c r="AC68" s="302"/>
      <c r="AD68" s="486"/>
      <c r="AE68" s="487"/>
      <c r="AF68" s="487"/>
    </row>
    <row r="69" spans="1:32" s="84" customFormat="1" ht="24" customHeight="1">
      <c r="A69" s="408">
        <v>1</v>
      </c>
      <c r="B69" s="409" t="s">
        <v>283</v>
      </c>
      <c r="C69" s="167"/>
      <c r="D69" s="167"/>
      <c r="E69" s="167"/>
      <c r="F69" s="58" t="s">
        <v>284</v>
      </c>
      <c r="G69" s="47">
        <f>H69+I69</f>
        <v>6980</v>
      </c>
      <c r="H69" s="165"/>
      <c r="I69" s="155">
        <v>6980</v>
      </c>
      <c r="J69" s="155">
        <v>6884</v>
      </c>
      <c r="K69" s="165"/>
      <c r="L69" s="155">
        <v>3093</v>
      </c>
      <c r="M69" s="155">
        <v>2000</v>
      </c>
      <c r="N69" s="155">
        <v>3093</v>
      </c>
      <c r="O69" s="155">
        <v>6883.8770000000004</v>
      </c>
      <c r="P69" s="165"/>
      <c r="Q69" s="165"/>
      <c r="R69" s="155">
        <v>6883</v>
      </c>
      <c r="S69" s="155">
        <f t="shared" ref="S69" si="52">T69+U69+V69</f>
        <v>1</v>
      </c>
      <c r="T69" s="155"/>
      <c r="U69" s="155">
        <v>0</v>
      </c>
      <c r="V69" s="155">
        <f>J69-R69</f>
        <v>1</v>
      </c>
      <c r="W69" s="155">
        <f>X69+Y69+Z69</f>
        <v>3094</v>
      </c>
      <c r="X69" s="165"/>
      <c r="Y69" s="165"/>
      <c r="Z69" s="155">
        <v>3094</v>
      </c>
      <c r="AA69" s="155">
        <v>0</v>
      </c>
      <c r="AB69" s="165"/>
      <c r="AC69" s="303"/>
      <c r="AD69" s="298"/>
      <c r="AE69" s="284"/>
      <c r="AF69" s="284"/>
    </row>
    <row r="70" spans="1:32" s="85" customFormat="1" ht="13.5">
      <c r="A70" s="511" t="s">
        <v>37</v>
      </c>
      <c r="B70" s="512" t="s">
        <v>585</v>
      </c>
      <c r="C70" s="176"/>
      <c r="D70" s="176"/>
      <c r="E70" s="176"/>
      <c r="F70" s="176"/>
      <c r="G70" s="212"/>
      <c r="H70" s="212"/>
      <c r="I70" s="212"/>
      <c r="J70" s="212"/>
      <c r="K70" s="212"/>
      <c r="L70" s="212"/>
      <c r="M70" s="212"/>
      <c r="N70" s="212"/>
      <c r="O70" s="212"/>
      <c r="P70" s="212"/>
      <c r="Q70" s="212"/>
      <c r="R70" s="212"/>
      <c r="S70" s="212"/>
      <c r="T70" s="212"/>
      <c r="U70" s="212"/>
      <c r="V70" s="212"/>
      <c r="W70" s="212"/>
      <c r="X70" s="212"/>
      <c r="Y70" s="212"/>
      <c r="Z70" s="212"/>
      <c r="AA70" s="212"/>
      <c r="AB70" s="212"/>
      <c r="AC70" s="302"/>
      <c r="AD70" s="486"/>
      <c r="AE70" s="487"/>
      <c r="AF70" s="487"/>
    </row>
    <row r="71" spans="1:32" s="85" customFormat="1" ht="27.75" customHeight="1">
      <c r="A71" s="511" t="s">
        <v>13</v>
      </c>
      <c r="B71" s="512" t="s">
        <v>602</v>
      </c>
      <c r="C71" s="176"/>
      <c r="D71" s="176"/>
      <c r="E71" s="176"/>
      <c r="F71" s="176"/>
      <c r="G71" s="212">
        <f>SUM(G72)</f>
        <v>28000</v>
      </c>
      <c r="H71" s="212">
        <f t="shared" ref="H71:AB71" si="53">SUM(H72)</f>
        <v>0</v>
      </c>
      <c r="I71" s="212">
        <f t="shared" si="53"/>
        <v>28000</v>
      </c>
      <c r="J71" s="212">
        <f t="shared" si="53"/>
        <v>27483</v>
      </c>
      <c r="K71" s="212">
        <f t="shared" si="53"/>
        <v>0</v>
      </c>
      <c r="L71" s="212">
        <f t="shared" si="53"/>
        <v>10000</v>
      </c>
      <c r="M71" s="212">
        <f t="shared" si="53"/>
        <v>6342</v>
      </c>
      <c r="N71" s="212">
        <f t="shared" si="53"/>
        <v>10000</v>
      </c>
      <c r="O71" s="212">
        <f t="shared" si="53"/>
        <v>15119</v>
      </c>
      <c r="P71" s="212">
        <f t="shared" si="53"/>
        <v>4300</v>
      </c>
      <c r="Q71" s="212">
        <f t="shared" si="53"/>
        <v>6362</v>
      </c>
      <c r="R71" s="212">
        <f t="shared" si="53"/>
        <v>10000</v>
      </c>
      <c r="S71" s="212">
        <f t="shared" si="53"/>
        <v>18000</v>
      </c>
      <c r="T71" s="212">
        <f t="shared" si="53"/>
        <v>0</v>
      </c>
      <c r="U71" s="212">
        <f t="shared" si="53"/>
        <v>0</v>
      </c>
      <c r="V71" s="212">
        <f t="shared" si="53"/>
        <v>18000</v>
      </c>
      <c r="W71" s="212">
        <f t="shared" si="53"/>
        <v>27483</v>
      </c>
      <c r="X71" s="212">
        <f t="shared" si="53"/>
        <v>0</v>
      </c>
      <c r="Y71" s="212">
        <f t="shared" si="53"/>
        <v>0</v>
      </c>
      <c r="Z71" s="212">
        <f t="shared" si="53"/>
        <v>27483</v>
      </c>
      <c r="AA71" s="212">
        <f t="shared" si="53"/>
        <v>12500</v>
      </c>
      <c r="AB71" s="212">
        <f t="shared" si="53"/>
        <v>0</v>
      </c>
      <c r="AC71" s="302"/>
      <c r="AD71" s="486"/>
      <c r="AE71" s="487"/>
      <c r="AF71" s="487"/>
    </row>
    <row r="72" spans="1:32" s="84" customFormat="1" ht="36">
      <c r="A72" s="311">
        <v>1</v>
      </c>
      <c r="B72" s="54" t="s">
        <v>285</v>
      </c>
      <c r="C72" s="57" t="s">
        <v>103</v>
      </c>
      <c r="D72" s="57" t="s">
        <v>298</v>
      </c>
      <c r="E72" s="57" t="s">
        <v>297</v>
      </c>
      <c r="F72" s="57" t="s">
        <v>286</v>
      </c>
      <c r="G72" s="47">
        <f>H72+I72</f>
        <v>28000</v>
      </c>
      <c r="H72" s="47"/>
      <c r="I72" s="47">
        <v>28000</v>
      </c>
      <c r="J72" s="47">
        <v>27483</v>
      </c>
      <c r="K72" s="47"/>
      <c r="L72" s="47">
        <v>10000</v>
      </c>
      <c r="M72" s="66">
        <v>6342</v>
      </c>
      <c r="N72" s="47">
        <v>10000</v>
      </c>
      <c r="O72" s="47">
        <v>15119</v>
      </c>
      <c r="P72" s="47">
        <v>4300</v>
      </c>
      <c r="Q72" s="47">
        <v>6362</v>
      </c>
      <c r="R72" s="47">
        <v>10000</v>
      </c>
      <c r="S72" s="155">
        <f t="shared" ref="S72" si="54">T72+U72+V72</f>
        <v>18000</v>
      </c>
      <c r="T72" s="155"/>
      <c r="U72" s="155">
        <v>0</v>
      </c>
      <c r="V72" s="47">
        <f>I72-R72</f>
        <v>18000</v>
      </c>
      <c r="W72" s="65">
        <f t="shared" si="43"/>
        <v>27483</v>
      </c>
      <c r="X72" s="47"/>
      <c r="Y72" s="47"/>
      <c r="Z72" s="47">
        <v>27483</v>
      </c>
      <c r="AA72" s="47">
        <v>12500</v>
      </c>
      <c r="AB72" s="47"/>
      <c r="AC72" s="312"/>
      <c r="AD72" s="298"/>
      <c r="AE72" s="284"/>
      <c r="AF72" s="284"/>
    </row>
    <row r="73" spans="1:32" s="84" customFormat="1" ht="12.75">
      <c r="A73" s="323" t="s">
        <v>93</v>
      </c>
      <c r="B73" s="324" t="s">
        <v>557</v>
      </c>
      <c r="C73" s="325"/>
      <c r="D73" s="326">
        <f>D74+D85</f>
        <v>0</v>
      </c>
      <c r="E73" s="326">
        <f t="shared" ref="E73:AB73" si="55">E74+E85</f>
        <v>0</v>
      </c>
      <c r="F73" s="326">
        <f t="shared" si="55"/>
        <v>0</v>
      </c>
      <c r="G73" s="86">
        <f t="shared" si="55"/>
        <v>38534</v>
      </c>
      <c r="H73" s="86">
        <f t="shared" si="55"/>
        <v>0</v>
      </c>
      <c r="I73" s="86">
        <f t="shared" si="55"/>
        <v>38534</v>
      </c>
      <c r="J73" s="86">
        <f t="shared" si="55"/>
        <v>36584.405000000006</v>
      </c>
      <c r="K73" s="86">
        <f t="shared" si="55"/>
        <v>28013.311000000002</v>
      </c>
      <c r="L73" s="86">
        <f t="shared" si="55"/>
        <v>1756.1030000000001</v>
      </c>
      <c r="M73" s="86">
        <f t="shared" si="55"/>
        <v>1407.4940000000001</v>
      </c>
      <c r="N73" s="86">
        <f t="shared" si="55"/>
        <v>1756.1030000000001</v>
      </c>
      <c r="O73" s="86">
        <f t="shared" si="55"/>
        <v>31484.405000000002</v>
      </c>
      <c r="P73" s="86">
        <f t="shared" si="55"/>
        <v>270</v>
      </c>
      <c r="Q73" s="86">
        <f t="shared" si="55"/>
        <v>1700</v>
      </c>
      <c r="R73" s="86">
        <f t="shared" si="55"/>
        <v>29769.414000000004</v>
      </c>
      <c r="S73" s="86">
        <f t="shared" si="55"/>
        <v>6814.9909999999991</v>
      </c>
      <c r="T73" s="86">
        <f t="shared" si="55"/>
        <v>0</v>
      </c>
      <c r="U73" s="86">
        <f t="shared" si="55"/>
        <v>0</v>
      </c>
      <c r="V73" s="86">
        <f t="shared" si="55"/>
        <v>6814.9909999999991</v>
      </c>
      <c r="W73" s="86">
        <f t="shared" si="55"/>
        <v>0</v>
      </c>
      <c r="X73" s="86">
        <f t="shared" si="55"/>
        <v>0</v>
      </c>
      <c r="Y73" s="86">
        <f t="shared" si="55"/>
        <v>0</v>
      </c>
      <c r="Z73" s="86">
        <f t="shared" si="55"/>
        <v>0</v>
      </c>
      <c r="AA73" s="86">
        <f t="shared" si="55"/>
        <v>0</v>
      </c>
      <c r="AB73" s="86">
        <f t="shared" si="55"/>
        <v>0</v>
      </c>
      <c r="AC73" s="379"/>
    </row>
    <row r="74" spans="1:32" s="84" customFormat="1" ht="25.5">
      <c r="A74" s="327" t="s">
        <v>569</v>
      </c>
      <c r="B74" s="169" t="s">
        <v>558</v>
      </c>
      <c r="C74" s="58"/>
      <c r="D74" s="377"/>
      <c r="E74" s="377"/>
      <c r="F74" s="377"/>
      <c r="G74" s="168">
        <f>G75</f>
        <v>35984</v>
      </c>
      <c r="H74" s="168">
        <f>H75</f>
        <v>0</v>
      </c>
      <c r="I74" s="168">
        <f>I75</f>
        <v>35984</v>
      </c>
      <c r="J74" s="168">
        <f t="shared" ref="J74:AB74" si="56">J75</f>
        <v>34065.126000000004</v>
      </c>
      <c r="K74" s="168">
        <f t="shared" si="56"/>
        <v>26017.716</v>
      </c>
      <c r="L74" s="168">
        <f t="shared" si="56"/>
        <v>1247.3920000000001</v>
      </c>
      <c r="M74" s="168">
        <f t="shared" si="56"/>
        <v>898.78300000000002</v>
      </c>
      <c r="N74" s="168">
        <f t="shared" si="56"/>
        <v>1247.3920000000001</v>
      </c>
      <c r="O74" s="168">
        <f t="shared" si="56"/>
        <v>28965.126000000004</v>
      </c>
      <c r="P74" s="168">
        <f t="shared" si="56"/>
        <v>270</v>
      </c>
      <c r="Q74" s="168">
        <f t="shared" si="56"/>
        <v>1700</v>
      </c>
      <c r="R74" s="168">
        <f t="shared" si="56"/>
        <v>27265.108000000004</v>
      </c>
      <c r="S74" s="168">
        <f t="shared" si="56"/>
        <v>6800.0179999999991</v>
      </c>
      <c r="T74" s="168">
        <f t="shared" si="56"/>
        <v>0</v>
      </c>
      <c r="U74" s="168">
        <f t="shared" si="56"/>
        <v>0</v>
      </c>
      <c r="V74" s="168">
        <f t="shared" si="56"/>
        <v>6800.0179999999991</v>
      </c>
      <c r="W74" s="168">
        <f t="shared" si="56"/>
        <v>0</v>
      </c>
      <c r="X74" s="168">
        <f t="shared" si="56"/>
        <v>0</v>
      </c>
      <c r="Y74" s="168">
        <f t="shared" si="56"/>
        <v>0</v>
      </c>
      <c r="Z74" s="168">
        <f t="shared" si="56"/>
        <v>0</v>
      </c>
      <c r="AA74" s="168">
        <f t="shared" si="56"/>
        <v>0</v>
      </c>
      <c r="AB74" s="168">
        <f t="shared" si="56"/>
        <v>0</v>
      </c>
      <c r="AC74" s="379"/>
    </row>
    <row r="75" spans="1:32" s="84" customFormat="1" ht="13.5">
      <c r="A75" s="328"/>
      <c r="B75" s="305" t="s">
        <v>559</v>
      </c>
      <c r="C75" s="58"/>
      <c r="D75" s="377"/>
      <c r="E75" s="377"/>
      <c r="F75" s="377"/>
      <c r="G75" s="141">
        <f>SUM(G76:G84)</f>
        <v>35984</v>
      </c>
      <c r="H75" s="141">
        <f t="shared" ref="H75:Z75" si="57">SUM(H76:H84)</f>
        <v>0</v>
      </c>
      <c r="I75" s="141">
        <f t="shared" si="57"/>
        <v>35984</v>
      </c>
      <c r="J75" s="141">
        <f t="shared" si="57"/>
        <v>34065.126000000004</v>
      </c>
      <c r="K75" s="141">
        <f t="shared" si="57"/>
        <v>26017.716</v>
      </c>
      <c r="L75" s="141">
        <f t="shared" si="57"/>
        <v>1247.3920000000001</v>
      </c>
      <c r="M75" s="141">
        <f t="shared" si="57"/>
        <v>898.78300000000002</v>
      </c>
      <c r="N75" s="141">
        <f t="shared" si="57"/>
        <v>1247.3920000000001</v>
      </c>
      <c r="O75" s="141">
        <f t="shared" si="57"/>
        <v>28965.126000000004</v>
      </c>
      <c r="P75" s="141">
        <f t="shared" si="57"/>
        <v>270</v>
      </c>
      <c r="Q75" s="141">
        <f t="shared" si="57"/>
        <v>1700</v>
      </c>
      <c r="R75" s="141">
        <f t="shared" si="57"/>
        <v>27265.108000000004</v>
      </c>
      <c r="S75" s="141">
        <f t="shared" si="57"/>
        <v>6800.0179999999991</v>
      </c>
      <c r="T75" s="141">
        <f t="shared" si="57"/>
        <v>0</v>
      </c>
      <c r="U75" s="141">
        <f t="shared" si="57"/>
        <v>0</v>
      </c>
      <c r="V75" s="141">
        <f t="shared" si="57"/>
        <v>6800.0179999999991</v>
      </c>
      <c r="W75" s="141">
        <f t="shared" si="57"/>
        <v>0</v>
      </c>
      <c r="X75" s="141">
        <f t="shared" si="57"/>
        <v>0</v>
      </c>
      <c r="Y75" s="141">
        <f t="shared" si="57"/>
        <v>0</v>
      </c>
      <c r="Z75" s="141">
        <f t="shared" si="57"/>
        <v>0</v>
      </c>
      <c r="AA75" s="141">
        <f t="shared" ref="AA75" si="58">SUM(AA76:AA82)</f>
        <v>0</v>
      </c>
      <c r="AB75" s="378"/>
      <c r="AC75" s="379"/>
    </row>
    <row r="76" spans="1:32" s="84" customFormat="1" ht="29.25" customHeight="1">
      <c r="A76" s="321">
        <v>1</v>
      </c>
      <c r="B76" s="329" t="s">
        <v>560</v>
      </c>
      <c r="C76" s="58"/>
      <c r="D76" s="377"/>
      <c r="E76" s="377"/>
      <c r="F76" s="58" t="s">
        <v>571</v>
      </c>
      <c r="G76" s="47">
        <f>H76+I76</f>
        <v>5880</v>
      </c>
      <c r="H76" s="378"/>
      <c r="I76" s="47">
        <v>5880</v>
      </c>
      <c r="J76" s="398">
        <v>5579.5879999999997</v>
      </c>
      <c r="K76" s="398">
        <v>5000</v>
      </c>
      <c r="L76" s="488">
        <v>351.279</v>
      </c>
      <c r="M76" s="330">
        <v>351.279</v>
      </c>
      <c r="N76" s="330">
        <v>351.279</v>
      </c>
      <c r="O76" s="378">
        <f>J76</f>
        <v>5579.5879999999997</v>
      </c>
      <c r="P76" s="378"/>
      <c r="Q76" s="378"/>
      <c r="R76" s="378">
        <f>K76+L76</f>
        <v>5351.2790000000005</v>
      </c>
      <c r="S76" s="155">
        <f t="shared" ref="S76:S82" si="59">T76+U76+V76</f>
        <v>228.30899999999929</v>
      </c>
      <c r="T76" s="155"/>
      <c r="U76" s="155"/>
      <c r="V76" s="378">
        <f>J76-R76</f>
        <v>228.30899999999929</v>
      </c>
      <c r="W76" s="378"/>
      <c r="X76" s="378"/>
      <c r="Y76" s="378"/>
      <c r="Z76" s="378"/>
      <c r="AA76" s="378"/>
      <c r="AB76" s="378"/>
      <c r="AC76" s="379"/>
    </row>
    <row r="77" spans="1:32" s="84" customFormat="1" ht="29.25" customHeight="1">
      <c r="A77" s="321">
        <v>2</v>
      </c>
      <c r="B77" s="329" t="s">
        <v>561</v>
      </c>
      <c r="C77" s="58"/>
      <c r="D77" s="377"/>
      <c r="E77" s="377"/>
      <c r="F77" s="58" t="s">
        <v>572</v>
      </c>
      <c r="G77" s="47">
        <f t="shared" ref="G77:G84" si="60">H77+I77</f>
        <v>6995</v>
      </c>
      <c r="H77" s="378"/>
      <c r="I77" s="47">
        <v>6995</v>
      </c>
      <c r="J77" s="398">
        <v>6741.75</v>
      </c>
      <c r="K77" s="398">
        <v>6480</v>
      </c>
      <c r="L77" s="330">
        <v>261.75</v>
      </c>
      <c r="M77" s="330">
        <v>261.75</v>
      </c>
      <c r="N77" s="330">
        <v>261.75</v>
      </c>
      <c r="O77" s="378">
        <f t="shared" ref="O77:O82" si="61">J77</f>
        <v>6741.75</v>
      </c>
      <c r="P77" s="378"/>
      <c r="Q77" s="378"/>
      <c r="R77" s="378">
        <f t="shared" ref="R77:R84" si="62">K77+L77</f>
        <v>6741.75</v>
      </c>
      <c r="S77" s="155">
        <f t="shared" si="59"/>
        <v>0</v>
      </c>
      <c r="T77" s="155"/>
      <c r="U77" s="155"/>
      <c r="V77" s="378">
        <f t="shared" ref="V77:V82" si="63">J77-R77</f>
        <v>0</v>
      </c>
      <c r="W77" s="378"/>
      <c r="X77" s="378"/>
      <c r="Y77" s="378"/>
      <c r="Z77" s="378"/>
      <c r="AA77" s="378"/>
      <c r="AB77" s="378"/>
      <c r="AC77" s="379"/>
    </row>
    <row r="78" spans="1:32" s="84" customFormat="1" ht="24">
      <c r="A78" s="321">
        <v>3</v>
      </c>
      <c r="B78" s="329" t="s">
        <v>562</v>
      </c>
      <c r="C78" s="58"/>
      <c r="D78" s="377"/>
      <c r="E78" s="377"/>
      <c r="F78" s="58" t="s">
        <v>573</v>
      </c>
      <c r="G78" s="47">
        <f t="shared" si="60"/>
        <v>6990</v>
      </c>
      <c r="H78" s="378"/>
      <c r="I78" s="47">
        <v>6990</v>
      </c>
      <c r="J78" s="398">
        <v>6822.9470000000001</v>
      </c>
      <c r="K78" s="398">
        <v>6703.7160000000003</v>
      </c>
      <c r="L78" s="488">
        <v>119.114</v>
      </c>
      <c r="M78" s="330">
        <v>119.114</v>
      </c>
      <c r="N78" s="330">
        <v>119.114</v>
      </c>
      <c r="O78" s="378">
        <f t="shared" si="61"/>
        <v>6822.9470000000001</v>
      </c>
      <c r="P78" s="378"/>
      <c r="Q78" s="378"/>
      <c r="R78" s="378">
        <f t="shared" si="62"/>
        <v>6822.83</v>
      </c>
      <c r="S78" s="155">
        <f t="shared" si="59"/>
        <v>0.11700000000018917</v>
      </c>
      <c r="T78" s="155"/>
      <c r="U78" s="155"/>
      <c r="V78" s="378">
        <f t="shared" si="63"/>
        <v>0.11700000000018917</v>
      </c>
      <c r="W78" s="378"/>
      <c r="X78" s="378"/>
      <c r="Y78" s="378"/>
      <c r="Z78" s="378"/>
      <c r="AA78" s="378"/>
      <c r="AB78" s="378"/>
      <c r="AC78" s="379"/>
    </row>
    <row r="79" spans="1:32" s="84" customFormat="1" ht="31.5" customHeight="1">
      <c r="A79" s="321">
        <v>4</v>
      </c>
      <c r="B79" s="329" t="s">
        <v>563</v>
      </c>
      <c r="C79" s="58"/>
      <c r="D79" s="377"/>
      <c r="E79" s="377"/>
      <c r="F79" s="58" t="s">
        <v>574</v>
      </c>
      <c r="G79" s="47">
        <f t="shared" si="60"/>
        <v>700</v>
      </c>
      <c r="H79" s="378"/>
      <c r="I79" s="47">
        <v>700</v>
      </c>
      <c r="J79" s="398">
        <v>678.96900000000005</v>
      </c>
      <c r="K79" s="398">
        <v>660</v>
      </c>
      <c r="L79" s="330">
        <v>18.969000000000001</v>
      </c>
      <c r="M79" s="330">
        <v>0</v>
      </c>
      <c r="N79" s="330">
        <v>18.969000000000001</v>
      </c>
      <c r="O79" s="378">
        <f t="shared" si="61"/>
        <v>678.96900000000005</v>
      </c>
      <c r="P79" s="378"/>
      <c r="Q79" s="378"/>
      <c r="R79" s="378">
        <f t="shared" si="62"/>
        <v>678.96900000000005</v>
      </c>
      <c r="S79" s="155">
        <f t="shared" si="59"/>
        <v>0</v>
      </c>
      <c r="T79" s="155"/>
      <c r="U79" s="155"/>
      <c r="V79" s="378">
        <f t="shared" si="63"/>
        <v>0</v>
      </c>
      <c r="W79" s="378"/>
      <c r="X79" s="378"/>
      <c r="Y79" s="378"/>
      <c r="Z79" s="378"/>
      <c r="AA79" s="378"/>
      <c r="AB79" s="378"/>
      <c r="AC79" s="379"/>
    </row>
    <row r="80" spans="1:32" s="84" customFormat="1" ht="25.5">
      <c r="A80" s="321">
        <v>5</v>
      </c>
      <c r="B80" s="329" t="s">
        <v>564</v>
      </c>
      <c r="C80" s="58"/>
      <c r="D80" s="377"/>
      <c r="E80" s="377"/>
      <c r="F80" s="58" t="s">
        <v>575</v>
      </c>
      <c r="G80" s="47">
        <f t="shared" si="60"/>
        <v>2871</v>
      </c>
      <c r="H80" s="378"/>
      <c r="I80" s="47">
        <v>2871</v>
      </c>
      <c r="J80" s="398">
        <v>2736</v>
      </c>
      <c r="K80" s="398">
        <v>2669</v>
      </c>
      <c r="L80" s="330">
        <v>67</v>
      </c>
      <c r="M80" s="330">
        <v>67</v>
      </c>
      <c r="N80" s="330">
        <v>67</v>
      </c>
      <c r="O80" s="378">
        <f t="shared" si="61"/>
        <v>2736</v>
      </c>
      <c r="P80" s="378"/>
      <c r="Q80" s="378"/>
      <c r="R80" s="378">
        <f t="shared" si="62"/>
        <v>2736</v>
      </c>
      <c r="S80" s="155">
        <f t="shared" si="59"/>
        <v>0</v>
      </c>
      <c r="T80" s="155"/>
      <c r="U80" s="155"/>
      <c r="V80" s="378">
        <f t="shared" si="63"/>
        <v>0</v>
      </c>
      <c r="W80" s="378"/>
      <c r="X80" s="378"/>
      <c r="Y80" s="378"/>
      <c r="Z80" s="378"/>
      <c r="AA80" s="378"/>
      <c r="AB80" s="378"/>
      <c r="AC80" s="379"/>
    </row>
    <row r="81" spans="1:29" s="84" customFormat="1" ht="32.25" customHeight="1">
      <c r="A81" s="321">
        <v>6</v>
      </c>
      <c r="B81" s="329" t="s">
        <v>565</v>
      </c>
      <c r="C81" s="58"/>
      <c r="D81" s="377"/>
      <c r="E81" s="377"/>
      <c r="F81" s="58" t="s">
        <v>576</v>
      </c>
      <c r="G81" s="47">
        <f t="shared" si="60"/>
        <v>4948</v>
      </c>
      <c r="H81" s="378"/>
      <c r="I81" s="47">
        <v>4948</v>
      </c>
      <c r="J81" s="398">
        <v>3958.027</v>
      </c>
      <c r="K81" s="398">
        <v>3880</v>
      </c>
      <c r="L81" s="330">
        <v>78.027000000000001</v>
      </c>
      <c r="M81" s="330">
        <v>0</v>
      </c>
      <c r="N81" s="330">
        <v>78.027000000000001</v>
      </c>
      <c r="O81" s="378">
        <f t="shared" si="61"/>
        <v>3958.027</v>
      </c>
      <c r="P81" s="378"/>
      <c r="Q81" s="378"/>
      <c r="R81" s="378">
        <f t="shared" si="62"/>
        <v>3958.027</v>
      </c>
      <c r="S81" s="155">
        <f t="shared" si="59"/>
        <v>0</v>
      </c>
      <c r="T81" s="155"/>
      <c r="U81" s="155"/>
      <c r="V81" s="378">
        <f t="shared" si="63"/>
        <v>0</v>
      </c>
      <c r="W81" s="378"/>
      <c r="X81" s="378"/>
      <c r="Y81" s="378"/>
      <c r="Z81" s="378"/>
      <c r="AA81" s="378"/>
      <c r="AB81" s="378"/>
      <c r="AC81" s="379"/>
    </row>
    <row r="82" spans="1:29" s="84" customFormat="1" ht="30" customHeight="1">
      <c r="A82" s="321">
        <v>7</v>
      </c>
      <c r="B82" s="329" t="s">
        <v>566</v>
      </c>
      <c r="C82" s="58"/>
      <c r="D82" s="377"/>
      <c r="E82" s="377"/>
      <c r="F82" s="58" t="s">
        <v>577</v>
      </c>
      <c r="G82" s="47">
        <f t="shared" si="60"/>
        <v>800</v>
      </c>
      <c r="H82" s="378"/>
      <c r="I82" s="47">
        <v>800</v>
      </c>
      <c r="J82" s="398">
        <v>747.84500000000003</v>
      </c>
      <c r="K82" s="398">
        <v>625</v>
      </c>
      <c r="L82" s="330">
        <v>122.845</v>
      </c>
      <c r="M82" s="330">
        <v>99.64</v>
      </c>
      <c r="N82" s="330">
        <v>122.845</v>
      </c>
      <c r="O82" s="378">
        <f t="shared" si="61"/>
        <v>747.84500000000003</v>
      </c>
      <c r="P82" s="378"/>
      <c r="Q82" s="378"/>
      <c r="R82" s="378">
        <f t="shared" si="62"/>
        <v>747.84500000000003</v>
      </c>
      <c r="S82" s="155">
        <f t="shared" si="59"/>
        <v>0</v>
      </c>
      <c r="T82" s="155"/>
      <c r="U82" s="155"/>
      <c r="V82" s="378">
        <f t="shared" si="63"/>
        <v>0</v>
      </c>
      <c r="W82" s="378"/>
      <c r="X82" s="378"/>
      <c r="Y82" s="378"/>
      <c r="Z82" s="378"/>
      <c r="AA82" s="378"/>
      <c r="AB82" s="378"/>
      <c r="AC82" s="379"/>
    </row>
    <row r="83" spans="1:29" s="482" customFormat="1" ht="45" customHeight="1">
      <c r="A83" s="494">
        <v>8</v>
      </c>
      <c r="B83" s="495" t="s">
        <v>701</v>
      </c>
      <c r="C83" s="240"/>
      <c r="D83" s="496"/>
      <c r="E83" s="496"/>
      <c r="F83" s="240" t="s">
        <v>702</v>
      </c>
      <c r="G83" s="469">
        <f t="shared" si="60"/>
        <v>1800</v>
      </c>
      <c r="H83" s="489"/>
      <c r="I83" s="469">
        <v>1800</v>
      </c>
      <c r="J83" s="489">
        <f>I83</f>
        <v>1800</v>
      </c>
      <c r="K83" s="489"/>
      <c r="L83" s="488">
        <v>100</v>
      </c>
      <c r="M83" s="488"/>
      <c r="N83" s="488">
        <v>100</v>
      </c>
      <c r="O83" s="489">
        <f>Q83</f>
        <v>200</v>
      </c>
      <c r="P83" s="489">
        <v>50</v>
      </c>
      <c r="Q83" s="489">
        <v>200</v>
      </c>
      <c r="R83" s="489">
        <f t="shared" si="62"/>
        <v>100</v>
      </c>
      <c r="S83" s="480">
        <f t="shared" ref="S83:S84" si="64">T83+U83+V83</f>
        <v>1700</v>
      </c>
      <c r="T83" s="480"/>
      <c r="U83" s="480"/>
      <c r="V83" s="489">
        <f t="shared" ref="V83:V84" si="65">J83-R83</f>
        <v>1700</v>
      </c>
      <c r="W83" s="489"/>
      <c r="X83" s="489"/>
      <c r="Y83" s="489"/>
      <c r="Z83" s="489"/>
      <c r="AA83" s="489"/>
      <c r="AB83" s="489"/>
      <c r="AC83" s="497"/>
    </row>
    <row r="84" spans="1:29" s="482" customFormat="1" ht="45" customHeight="1">
      <c r="A84" s="494">
        <v>9</v>
      </c>
      <c r="B84" s="495" t="s">
        <v>703</v>
      </c>
      <c r="C84" s="240"/>
      <c r="D84" s="496"/>
      <c r="E84" s="496"/>
      <c r="F84" s="240" t="s">
        <v>704</v>
      </c>
      <c r="G84" s="469">
        <f t="shared" si="60"/>
        <v>5000</v>
      </c>
      <c r="H84" s="489"/>
      <c r="I84" s="469">
        <v>5000</v>
      </c>
      <c r="J84" s="489">
        <f>I84</f>
        <v>5000</v>
      </c>
      <c r="K84" s="489"/>
      <c r="L84" s="488">
        <v>128.40799999999999</v>
      </c>
      <c r="M84" s="488"/>
      <c r="N84" s="488">
        <v>128.40799999999999</v>
      </c>
      <c r="O84" s="489">
        <f>Q84</f>
        <v>1500</v>
      </c>
      <c r="P84" s="489">
        <v>220</v>
      </c>
      <c r="Q84" s="489">
        <v>1500</v>
      </c>
      <c r="R84" s="489">
        <f t="shared" si="62"/>
        <v>128.40799999999999</v>
      </c>
      <c r="S84" s="480">
        <f t="shared" si="64"/>
        <v>4871.5919999999996</v>
      </c>
      <c r="T84" s="480"/>
      <c r="U84" s="480"/>
      <c r="V84" s="489">
        <f t="shared" si="65"/>
        <v>4871.5919999999996</v>
      </c>
      <c r="W84" s="489"/>
      <c r="X84" s="489"/>
      <c r="Y84" s="489"/>
      <c r="Z84" s="489"/>
      <c r="AA84" s="489"/>
      <c r="AB84" s="489"/>
      <c r="AC84" s="497"/>
    </row>
    <row r="85" spans="1:29" s="84" customFormat="1" ht="28.5" customHeight="1">
      <c r="A85" s="327" t="s">
        <v>570</v>
      </c>
      <c r="B85" s="169" t="s">
        <v>567</v>
      </c>
      <c r="C85" s="58"/>
      <c r="D85" s="377"/>
      <c r="E85" s="377"/>
      <c r="F85" s="58"/>
      <c r="G85" s="168">
        <f>G86</f>
        <v>2550</v>
      </c>
      <c r="H85" s="378"/>
      <c r="I85" s="168">
        <f>I86</f>
        <v>2550</v>
      </c>
      <c r="J85" s="168">
        <f t="shared" ref="J85:AB85" si="66">J86</f>
        <v>2519.279</v>
      </c>
      <c r="K85" s="168">
        <f t="shared" si="66"/>
        <v>1995.595</v>
      </c>
      <c r="L85" s="168">
        <f t="shared" si="66"/>
        <v>508.71100000000001</v>
      </c>
      <c r="M85" s="168">
        <f t="shared" si="66"/>
        <v>508.71100000000001</v>
      </c>
      <c r="N85" s="168">
        <f t="shared" si="66"/>
        <v>508.71100000000001</v>
      </c>
      <c r="O85" s="168">
        <f t="shared" si="66"/>
        <v>2519.279</v>
      </c>
      <c r="P85" s="168">
        <f t="shared" si="66"/>
        <v>0</v>
      </c>
      <c r="Q85" s="168">
        <f t="shared" si="66"/>
        <v>0</v>
      </c>
      <c r="R85" s="168">
        <f t="shared" si="66"/>
        <v>2504.306</v>
      </c>
      <c r="S85" s="168">
        <f t="shared" si="66"/>
        <v>14.972999999999956</v>
      </c>
      <c r="T85" s="168">
        <f t="shared" si="66"/>
        <v>0</v>
      </c>
      <c r="U85" s="168">
        <f t="shared" si="66"/>
        <v>0</v>
      </c>
      <c r="V85" s="168">
        <f t="shared" si="66"/>
        <v>14.972999999999956</v>
      </c>
      <c r="W85" s="168">
        <f t="shared" si="66"/>
        <v>0</v>
      </c>
      <c r="X85" s="168">
        <f t="shared" si="66"/>
        <v>0</v>
      </c>
      <c r="Y85" s="168">
        <f t="shared" si="66"/>
        <v>0</v>
      </c>
      <c r="Z85" s="168">
        <f t="shared" si="66"/>
        <v>0</v>
      </c>
      <c r="AA85" s="168">
        <f t="shared" si="66"/>
        <v>0</v>
      </c>
      <c r="AB85" s="168">
        <f t="shared" si="66"/>
        <v>0</v>
      </c>
      <c r="AC85" s="379"/>
    </row>
    <row r="86" spans="1:29" s="84" customFormat="1" ht="13.5">
      <c r="A86" s="327"/>
      <c r="B86" s="305" t="s">
        <v>559</v>
      </c>
      <c r="C86" s="58"/>
      <c r="D86" s="377"/>
      <c r="E86" s="377"/>
      <c r="F86" s="58"/>
      <c r="G86" s="141">
        <f>SUM(G87)</f>
        <v>2550</v>
      </c>
      <c r="H86" s="378"/>
      <c r="I86" s="141">
        <f>SUM(I87)</f>
        <v>2550</v>
      </c>
      <c r="J86" s="141">
        <f t="shared" ref="J86:AB86" si="67">SUM(J87)</f>
        <v>2519.279</v>
      </c>
      <c r="K86" s="141">
        <f t="shared" si="67"/>
        <v>1995.595</v>
      </c>
      <c r="L86" s="141">
        <f t="shared" si="67"/>
        <v>508.71100000000001</v>
      </c>
      <c r="M86" s="141">
        <f t="shared" si="67"/>
        <v>508.71100000000001</v>
      </c>
      <c r="N86" s="141">
        <f t="shared" si="67"/>
        <v>508.71100000000001</v>
      </c>
      <c r="O86" s="141">
        <f t="shared" si="67"/>
        <v>2519.279</v>
      </c>
      <c r="P86" s="141">
        <f t="shared" si="67"/>
        <v>0</v>
      </c>
      <c r="Q86" s="141">
        <f t="shared" si="67"/>
        <v>0</v>
      </c>
      <c r="R86" s="141">
        <f t="shared" si="67"/>
        <v>2504.306</v>
      </c>
      <c r="S86" s="141">
        <f t="shared" si="67"/>
        <v>14.972999999999956</v>
      </c>
      <c r="T86" s="141">
        <f t="shared" si="67"/>
        <v>0</v>
      </c>
      <c r="U86" s="141">
        <f t="shared" si="67"/>
        <v>0</v>
      </c>
      <c r="V86" s="141">
        <f t="shared" si="67"/>
        <v>14.972999999999956</v>
      </c>
      <c r="W86" s="141">
        <f t="shared" si="67"/>
        <v>0</v>
      </c>
      <c r="X86" s="141">
        <f t="shared" si="67"/>
        <v>0</v>
      </c>
      <c r="Y86" s="141">
        <f t="shared" si="67"/>
        <v>0</v>
      </c>
      <c r="Z86" s="141">
        <f t="shared" si="67"/>
        <v>0</v>
      </c>
      <c r="AA86" s="141">
        <f t="shared" si="67"/>
        <v>0</v>
      </c>
      <c r="AB86" s="141">
        <f t="shared" si="67"/>
        <v>0</v>
      </c>
      <c r="AC86" s="379"/>
    </row>
    <row r="87" spans="1:29" s="84" customFormat="1" ht="36" customHeight="1" thickBot="1">
      <c r="A87" s="410">
        <v>1</v>
      </c>
      <c r="B87" s="411" t="s">
        <v>568</v>
      </c>
      <c r="C87" s="412"/>
      <c r="D87" s="413"/>
      <c r="E87" s="413"/>
      <c r="F87" s="412" t="s">
        <v>578</v>
      </c>
      <c r="G87" s="414">
        <f t="shared" ref="G87" si="68">H87+I87</f>
        <v>2550</v>
      </c>
      <c r="H87" s="401"/>
      <c r="I87" s="415">
        <v>2550</v>
      </c>
      <c r="J87" s="417">
        <v>2519.279</v>
      </c>
      <c r="K87" s="401">
        <v>1995.595</v>
      </c>
      <c r="L87" s="416">
        <v>508.71100000000001</v>
      </c>
      <c r="M87" s="416">
        <v>508.71100000000001</v>
      </c>
      <c r="N87" s="416">
        <v>508.71100000000001</v>
      </c>
      <c r="O87" s="401">
        <f>J87</f>
        <v>2519.279</v>
      </c>
      <c r="P87" s="401"/>
      <c r="Q87" s="401"/>
      <c r="R87" s="401">
        <f>K87+L87</f>
        <v>2504.306</v>
      </c>
      <c r="S87" s="417">
        <f>T87+U87+V87</f>
        <v>14.972999999999956</v>
      </c>
      <c r="T87" s="417"/>
      <c r="U87" s="417"/>
      <c r="V87" s="401">
        <f>J87-R87</f>
        <v>14.972999999999956</v>
      </c>
      <c r="W87" s="401"/>
      <c r="X87" s="401"/>
      <c r="Y87" s="401"/>
      <c r="Z87" s="401"/>
      <c r="AA87" s="401"/>
      <c r="AB87" s="401"/>
      <c r="AC87" s="418"/>
    </row>
    <row r="88" spans="1:29" s="286" customFormat="1" ht="12.75">
      <c r="O88" s="84"/>
      <c r="P88" s="84"/>
      <c r="Q88" s="84"/>
    </row>
    <row r="89" spans="1:29" s="286" customFormat="1" ht="12.75">
      <c r="O89" s="84"/>
      <c r="P89" s="84"/>
      <c r="Q89" s="84"/>
    </row>
    <row r="90" spans="1:29" s="286" customFormat="1" ht="12.75">
      <c r="O90" s="84"/>
      <c r="P90" s="84"/>
      <c r="Q90" s="84"/>
    </row>
    <row r="91" spans="1:29" s="286" customFormat="1" ht="12.75">
      <c r="O91" s="84"/>
      <c r="P91" s="84"/>
      <c r="Q91" s="84"/>
    </row>
    <row r="92" spans="1:29" s="286" customFormat="1" ht="12.75">
      <c r="O92" s="84"/>
      <c r="P92" s="84"/>
      <c r="Q92" s="84"/>
    </row>
    <row r="93" spans="1:29" s="286" customFormat="1" ht="12.75">
      <c r="O93" s="84"/>
      <c r="P93" s="84"/>
      <c r="Q93" s="84"/>
    </row>
    <row r="94" spans="1:29" s="286" customFormat="1" ht="12.75">
      <c r="O94" s="84"/>
      <c r="P94" s="84"/>
      <c r="Q94" s="84"/>
    </row>
    <row r="95" spans="1:29" s="286" customFormat="1" ht="12.75">
      <c r="O95" s="84"/>
      <c r="P95" s="84"/>
      <c r="Q95" s="84"/>
    </row>
    <row r="96" spans="1:29" s="286" customFormat="1" ht="12.75">
      <c r="O96" s="84"/>
      <c r="P96" s="84"/>
      <c r="Q96" s="84"/>
    </row>
    <row r="97" spans="1:32" s="286" customFormat="1" ht="12.75">
      <c r="O97" s="84"/>
      <c r="P97" s="84"/>
      <c r="Q97" s="84"/>
    </row>
    <row r="98" spans="1:32" s="286" customFormat="1" ht="12.75">
      <c r="O98" s="84"/>
      <c r="P98" s="84"/>
      <c r="Q98" s="84"/>
    </row>
    <row r="99" spans="1:32" s="286" customFormat="1" ht="12.75">
      <c r="O99" s="84"/>
      <c r="P99" s="84"/>
      <c r="Q99" s="84"/>
    </row>
    <row r="100" spans="1:32" s="286" customFormat="1" ht="12.75">
      <c r="O100" s="84"/>
      <c r="P100" s="84"/>
      <c r="Q100" s="84"/>
    </row>
    <row r="101" spans="1:32" s="286" customFormat="1" ht="12.75">
      <c r="O101" s="84"/>
      <c r="P101" s="84"/>
      <c r="Q101" s="84"/>
    </row>
    <row r="102" spans="1:32" s="286" customFormat="1" ht="12.75">
      <c r="O102" s="84"/>
      <c r="P102" s="84"/>
      <c r="Q102" s="84"/>
    </row>
    <row r="103" spans="1:32" s="286" customFormat="1" ht="12.75">
      <c r="O103" s="84"/>
      <c r="P103" s="84"/>
      <c r="Q103" s="84"/>
    </row>
    <row r="104" spans="1:32" s="286" customFormat="1" ht="12.75">
      <c r="O104" s="84"/>
      <c r="P104" s="84"/>
      <c r="Q104" s="84"/>
    </row>
    <row r="105" spans="1:32" s="286" customFormat="1" ht="12.75">
      <c r="O105" s="84"/>
      <c r="P105" s="84"/>
      <c r="Q105" s="84"/>
    </row>
    <row r="106" spans="1:32" s="286" customFormat="1" ht="12.75">
      <c r="O106" s="84"/>
      <c r="P106" s="84"/>
      <c r="Q106" s="84"/>
    </row>
    <row r="107" spans="1:32" s="286" customFormat="1" ht="12.75">
      <c r="O107" s="84"/>
      <c r="P107" s="84"/>
      <c r="Q107" s="84"/>
    </row>
    <row r="108" spans="1:32" s="286" customFormat="1" ht="12.75">
      <c r="O108" s="84"/>
      <c r="P108" s="84"/>
      <c r="Q108" s="84"/>
    </row>
    <row r="109" spans="1:32" s="286" customFormat="1" ht="12.75">
      <c r="O109" s="84"/>
      <c r="P109" s="84"/>
      <c r="Q109" s="84"/>
    </row>
    <row r="110" spans="1:32" s="286" customFormat="1" ht="12.75">
      <c r="O110" s="84"/>
      <c r="P110" s="84"/>
      <c r="Q110" s="84"/>
    </row>
    <row r="111" spans="1:32">
      <c r="A111" s="39"/>
      <c r="B111" s="39"/>
      <c r="C111" s="39"/>
      <c r="D111" s="39"/>
      <c r="E111" s="39"/>
      <c r="F111" s="39"/>
      <c r="G111" s="39"/>
      <c r="H111" s="39"/>
      <c r="I111" s="39"/>
      <c r="J111" s="39"/>
      <c r="K111" s="39"/>
      <c r="L111" s="39"/>
      <c r="M111" s="39"/>
      <c r="N111" s="39"/>
      <c r="O111" s="1"/>
      <c r="P111" s="1"/>
      <c r="Q111" s="1"/>
      <c r="R111" s="39"/>
      <c r="S111" s="39"/>
      <c r="T111" s="39"/>
      <c r="U111" s="39"/>
      <c r="V111" s="39"/>
      <c r="W111" s="39"/>
      <c r="X111" s="39"/>
      <c r="Y111" s="39"/>
      <c r="Z111" s="39"/>
      <c r="AA111" s="39"/>
      <c r="AB111" s="39"/>
      <c r="AC111" s="39"/>
      <c r="AD111" s="39"/>
      <c r="AE111" s="39"/>
      <c r="AF111" s="39"/>
    </row>
    <row r="112" spans="1:32">
      <c r="A112" s="39"/>
      <c r="B112" s="39"/>
      <c r="C112" s="39"/>
      <c r="D112" s="39"/>
      <c r="E112" s="39"/>
      <c r="F112" s="39"/>
      <c r="G112" s="39"/>
      <c r="H112" s="39"/>
      <c r="I112" s="39"/>
      <c r="J112" s="39"/>
      <c r="K112" s="39"/>
      <c r="L112" s="39"/>
      <c r="M112" s="39"/>
      <c r="N112" s="39"/>
      <c r="O112" s="1"/>
      <c r="P112" s="1"/>
      <c r="Q112" s="1"/>
      <c r="R112" s="39"/>
      <c r="S112" s="39"/>
      <c r="T112" s="39"/>
      <c r="U112" s="39"/>
      <c r="V112" s="39"/>
      <c r="W112" s="39"/>
      <c r="X112" s="39"/>
      <c r="Y112" s="39"/>
      <c r="Z112" s="39"/>
      <c r="AA112" s="39"/>
      <c r="AB112" s="39"/>
      <c r="AC112" s="39"/>
      <c r="AD112" s="39"/>
      <c r="AE112" s="39"/>
      <c r="AF112" s="39"/>
    </row>
    <row r="113" spans="1:32">
      <c r="A113" s="39"/>
      <c r="B113" s="39"/>
      <c r="C113" s="39"/>
      <c r="D113" s="39"/>
      <c r="E113" s="39"/>
      <c r="F113" s="39"/>
      <c r="G113" s="39"/>
      <c r="H113" s="39"/>
      <c r="I113" s="39"/>
      <c r="J113" s="39"/>
      <c r="K113" s="39"/>
      <c r="L113" s="39"/>
      <c r="M113" s="39"/>
      <c r="N113" s="39"/>
      <c r="O113" s="1"/>
      <c r="P113" s="1"/>
      <c r="Q113" s="1"/>
      <c r="R113" s="39"/>
      <c r="S113" s="39"/>
      <c r="T113" s="39"/>
      <c r="U113" s="39"/>
      <c r="V113" s="39"/>
      <c r="W113" s="39"/>
      <c r="X113" s="39"/>
      <c r="Y113" s="39"/>
      <c r="Z113" s="39"/>
      <c r="AA113" s="39"/>
      <c r="AB113" s="39"/>
      <c r="AC113" s="39"/>
      <c r="AD113" s="39"/>
      <c r="AE113" s="39"/>
      <c r="AF113" s="39"/>
    </row>
    <row r="114" spans="1:32">
      <c r="A114" s="39"/>
      <c r="B114" s="39"/>
      <c r="C114" s="39"/>
      <c r="D114" s="39"/>
      <c r="E114" s="39"/>
      <c r="F114" s="39"/>
      <c r="G114" s="39"/>
      <c r="H114" s="39"/>
      <c r="I114" s="39"/>
      <c r="J114" s="39"/>
      <c r="K114" s="39"/>
      <c r="L114" s="39"/>
      <c r="M114" s="39"/>
      <c r="N114" s="39"/>
      <c r="O114" s="1"/>
      <c r="P114" s="1"/>
      <c r="Q114" s="1"/>
      <c r="R114" s="39"/>
      <c r="S114" s="39"/>
      <c r="T114" s="39"/>
      <c r="U114" s="39"/>
      <c r="V114" s="39"/>
      <c r="W114" s="39"/>
      <c r="X114" s="39"/>
      <c r="Y114" s="39"/>
      <c r="Z114" s="39"/>
      <c r="AA114" s="39"/>
      <c r="AB114" s="39"/>
      <c r="AC114" s="39"/>
      <c r="AD114" s="39"/>
      <c r="AE114" s="39"/>
      <c r="AF114" s="39"/>
    </row>
    <row r="115" spans="1:32">
      <c r="A115" s="39"/>
      <c r="B115" s="39"/>
      <c r="C115" s="39"/>
      <c r="D115" s="39"/>
      <c r="E115" s="39"/>
      <c r="F115" s="39"/>
      <c r="G115" s="39"/>
      <c r="H115" s="39"/>
      <c r="I115" s="39"/>
      <c r="J115" s="39"/>
      <c r="K115" s="39"/>
      <c r="L115" s="39"/>
      <c r="M115" s="39"/>
      <c r="N115" s="39"/>
      <c r="O115" s="1"/>
      <c r="P115" s="1"/>
      <c r="Q115" s="1"/>
      <c r="R115" s="39"/>
      <c r="S115" s="39"/>
      <c r="T115" s="39"/>
      <c r="U115" s="39"/>
      <c r="V115" s="39"/>
      <c r="W115" s="39"/>
      <c r="X115" s="39"/>
      <c r="Y115" s="39"/>
      <c r="Z115" s="39"/>
      <c r="AA115" s="39"/>
      <c r="AB115" s="39"/>
      <c r="AC115" s="39"/>
      <c r="AD115" s="39"/>
      <c r="AE115" s="39"/>
      <c r="AF115" s="39"/>
    </row>
    <row r="116" spans="1:32">
      <c r="A116" s="39"/>
      <c r="B116" s="39"/>
      <c r="C116" s="39"/>
      <c r="D116" s="39"/>
      <c r="E116" s="39"/>
      <c r="F116" s="39"/>
      <c r="G116" s="39"/>
      <c r="H116" s="39"/>
      <c r="I116" s="39"/>
      <c r="J116" s="39"/>
      <c r="K116" s="39"/>
      <c r="L116" s="39"/>
      <c r="M116" s="39"/>
      <c r="N116" s="39"/>
      <c r="O116" s="1"/>
      <c r="P116" s="1"/>
      <c r="Q116" s="1"/>
      <c r="R116" s="39"/>
      <c r="S116" s="39"/>
      <c r="T116" s="39"/>
      <c r="U116" s="39"/>
      <c r="V116" s="39"/>
      <c r="W116" s="39"/>
      <c r="X116" s="39"/>
      <c r="Y116" s="39"/>
      <c r="Z116" s="39"/>
      <c r="AA116" s="39"/>
      <c r="AB116" s="39"/>
      <c r="AC116" s="39"/>
      <c r="AD116" s="39"/>
      <c r="AE116" s="39"/>
      <c r="AF116" s="39"/>
    </row>
    <row r="117" spans="1:32">
      <c r="A117" s="39"/>
      <c r="B117" s="39"/>
      <c r="C117" s="39"/>
      <c r="D117" s="39"/>
      <c r="E117" s="39"/>
      <c r="F117" s="39"/>
      <c r="G117" s="39"/>
      <c r="H117" s="39"/>
      <c r="I117" s="39"/>
      <c r="J117" s="39"/>
      <c r="K117" s="39"/>
      <c r="L117" s="39"/>
      <c r="M117" s="39"/>
      <c r="N117" s="39"/>
      <c r="O117" s="1"/>
      <c r="P117" s="1"/>
      <c r="Q117" s="1"/>
      <c r="R117" s="39"/>
      <c r="S117" s="39"/>
      <c r="T117" s="39"/>
      <c r="U117" s="39"/>
      <c r="V117" s="39"/>
      <c r="W117" s="39"/>
      <c r="X117" s="39"/>
      <c r="Y117" s="39"/>
      <c r="Z117" s="39"/>
      <c r="AA117" s="39"/>
      <c r="AB117" s="39"/>
      <c r="AC117" s="39"/>
      <c r="AD117" s="39"/>
      <c r="AE117" s="39"/>
      <c r="AF117" s="39"/>
    </row>
    <row r="118" spans="1:32">
      <c r="A118" s="39"/>
      <c r="B118" s="39"/>
      <c r="C118" s="39"/>
      <c r="D118" s="39"/>
      <c r="E118" s="39"/>
      <c r="F118" s="39"/>
      <c r="G118" s="39"/>
      <c r="H118" s="39"/>
      <c r="I118" s="39"/>
      <c r="J118" s="39"/>
      <c r="K118" s="39"/>
      <c r="L118" s="39"/>
      <c r="M118" s="39"/>
      <c r="N118" s="39"/>
      <c r="O118" s="1"/>
      <c r="P118" s="1"/>
      <c r="Q118" s="1"/>
      <c r="R118" s="39"/>
      <c r="S118" s="39"/>
      <c r="T118" s="39"/>
      <c r="U118" s="39"/>
      <c r="V118" s="39"/>
      <c r="W118" s="39"/>
      <c r="X118" s="39"/>
      <c r="Y118" s="39"/>
      <c r="Z118" s="39"/>
      <c r="AA118" s="39"/>
      <c r="AB118" s="39"/>
      <c r="AC118" s="39"/>
      <c r="AD118" s="39"/>
      <c r="AE118" s="39"/>
      <c r="AF118" s="39"/>
    </row>
    <row r="119" spans="1:32">
      <c r="A119" s="39"/>
      <c r="B119" s="39"/>
      <c r="C119" s="39"/>
      <c r="D119" s="39"/>
      <c r="E119" s="39"/>
      <c r="F119" s="39"/>
      <c r="G119" s="39"/>
      <c r="H119" s="39"/>
      <c r="I119" s="39"/>
      <c r="J119" s="39"/>
      <c r="K119" s="39"/>
      <c r="L119" s="39"/>
      <c r="M119" s="39"/>
      <c r="N119" s="39"/>
      <c r="O119" s="1"/>
      <c r="P119" s="1"/>
      <c r="Q119" s="1"/>
      <c r="R119" s="39"/>
      <c r="S119" s="39"/>
      <c r="T119" s="39"/>
      <c r="U119" s="39"/>
      <c r="V119" s="39"/>
      <c r="W119" s="39"/>
      <c r="X119" s="39"/>
      <c r="Y119" s="39"/>
      <c r="Z119" s="39"/>
      <c r="AA119" s="39"/>
      <c r="AB119" s="39"/>
      <c r="AC119" s="39"/>
      <c r="AD119" s="39"/>
      <c r="AE119" s="39"/>
      <c r="AF119" s="39"/>
    </row>
    <row r="120" spans="1:32">
      <c r="A120" s="39"/>
      <c r="B120" s="39"/>
      <c r="C120" s="39"/>
      <c r="D120" s="39"/>
      <c r="E120" s="39"/>
      <c r="F120" s="39"/>
      <c r="G120" s="39"/>
      <c r="H120" s="39"/>
      <c r="I120" s="39"/>
      <c r="J120" s="39"/>
      <c r="K120" s="39"/>
      <c r="L120" s="39"/>
      <c r="M120" s="39"/>
      <c r="N120" s="39"/>
      <c r="O120" s="1"/>
      <c r="P120" s="1"/>
      <c r="Q120" s="1"/>
      <c r="R120" s="39"/>
      <c r="S120" s="39"/>
      <c r="T120" s="39"/>
      <c r="U120" s="39"/>
      <c r="V120" s="39"/>
      <c r="W120" s="39"/>
      <c r="X120" s="39"/>
      <c r="Y120" s="39"/>
      <c r="Z120" s="39"/>
      <c r="AA120" s="39"/>
      <c r="AB120" s="39"/>
      <c r="AC120" s="39"/>
      <c r="AD120" s="39"/>
      <c r="AE120" s="39"/>
      <c r="AF120" s="39"/>
    </row>
    <row r="121" spans="1:32">
      <c r="A121" s="39"/>
      <c r="B121" s="39"/>
      <c r="C121" s="39"/>
      <c r="D121" s="39"/>
      <c r="E121" s="39"/>
      <c r="F121" s="39"/>
      <c r="G121" s="39"/>
      <c r="H121" s="39"/>
      <c r="I121" s="39"/>
      <c r="J121" s="39"/>
      <c r="K121" s="39"/>
      <c r="L121" s="39"/>
      <c r="M121" s="39"/>
      <c r="N121" s="39"/>
      <c r="O121" s="1"/>
      <c r="P121" s="1"/>
      <c r="Q121" s="1"/>
      <c r="R121" s="39"/>
      <c r="S121" s="39"/>
      <c r="T121" s="39"/>
      <c r="U121" s="39"/>
      <c r="V121" s="39"/>
      <c r="W121" s="39"/>
      <c r="X121" s="39"/>
      <c r="Y121" s="39"/>
      <c r="Z121" s="39"/>
      <c r="AA121" s="39"/>
      <c r="AB121" s="39"/>
      <c r="AC121" s="39"/>
      <c r="AD121" s="39"/>
      <c r="AE121" s="39"/>
      <c r="AF121" s="39"/>
    </row>
    <row r="122" spans="1:32">
      <c r="A122" s="39"/>
      <c r="B122" s="39"/>
      <c r="C122" s="39"/>
      <c r="D122" s="39"/>
      <c r="E122" s="39"/>
      <c r="F122" s="39"/>
      <c r="G122" s="39"/>
      <c r="H122" s="39"/>
      <c r="I122" s="39"/>
      <c r="J122" s="39"/>
      <c r="K122" s="39"/>
      <c r="L122" s="39"/>
      <c r="M122" s="39"/>
      <c r="N122" s="39"/>
      <c r="O122" s="1"/>
      <c r="P122" s="1"/>
      <c r="Q122" s="1"/>
      <c r="R122" s="39"/>
      <c r="S122" s="39"/>
      <c r="T122" s="39"/>
      <c r="U122" s="39"/>
      <c r="V122" s="39"/>
      <c r="W122" s="39"/>
      <c r="X122" s="39"/>
      <c r="Y122" s="39"/>
      <c r="Z122" s="39"/>
      <c r="AA122" s="39"/>
      <c r="AB122" s="39"/>
      <c r="AC122" s="39"/>
      <c r="AD122" s="39"/>
      <c r="AE122" s="39"/>
      <c r="AF122" s="39"/>
    </row>
    <row r="123" spans="1:32">
      <c r="A123" s="39"/>
      <c r="B123" s="39"/>
      <c r="C123" s="39"/>
      <c r="D123" s="39"/>
      <c r="E123" s="39"/>
      <c r="F123" s="39"/>
      <c r="G123" s="39"/>
      <c r="H123" s="39"/>
      <c r="I123" s="39"/>
      <c r="J123" s="39"/>
      <c r="K123" s="39"/>
      <c r="L123" s="39"/>
      <c r="M123" s="39"/>
      <c r="N123" s="39"/>
      <c r="O123" s="1"/>
      <c r="P123" s="1"/>
      <c r="Q123" s="1"/>
      <c r="R123" s="39"/>
      <c r="S123" s="39"/>
      <c r="T123" s="39"/>
      <c r="U123" s="39"/>
      <c r="V123" s="39"/>
      <c r="W123" s="39"/>
      <c r="X123" s="39"/>
      <c r="Y123" s="39"/>
      <c r="Z123" s="39"/>
      <c r="AA123" s="39"/>
      <c r="AB123" s="39"/>
      <c r="AC123" s="39"/>
      <c r="AD123" s="39"/>
      <c r="AE123" s="39"/>
      <c r="AF123" s="39"/>
    </row>
    <row r="124" spans="1:32">
      <c r="A124" s="39"/>
      <c r="B124" s="39"/>
      <c r="C124" s="39"/>
      <c r="D124" s="39"/>
      <c r="E124" s="39"/>
      <c r="F124" s="39"/>
      <c r="G124" s="39"/>
      <c r="H124" s="39"/>
      <c r="I124" s="39"/>
      <c r="J124" s="39"/>
      <c r="K124" s="39"/>
      <c r="L124" s="39"/>
      <c r="M124" s="39"/>
      <c r="N124" s="39"/>
      <c r="O124" s="1"/>
      <c r="P124" s="1"/>
      <c r="Q124" s="1"/>
      <c r="R124" s="39"/>
      <c r="S124" s="39"/>
      <c r="T124" s="39"/>
      <c r="U124" s="39"/>
      <c r="V124" s="39"/>
      <c r="W124" s="39"/>
      <c r="X124" s="39"/>
      <c r="Y124" s="39"/>
      <c r="Z124" s="39"/>
      <c r="AA124" s="39"/>
      <c r="AB124" s="39"/>
      <c r="AC124" s="39"/>
      <c r="AD124" s="39"/>
      <c r="AE124" s="39"/>
      <c r="AF124" s="39"/>
    </row>
    <row r="125" spans="1:32">
      <c r="A125" s="39"/>
      <c r="B125" s="39"/>
      <c r="C125" s="39"/>
      <c r="D125" s="39"/>
      <c r="E125" s="39"/>
      <c r="F125" s="39"/>
      <c r="G125" s="39"/>
      <c r="H125" s="39"/>
      <c r="I125" s="39"/>
      <c r="J125" s="39"/>
      <c r="K125" s="39"/>
      <c r="L125" s="39"/>
      <c r="M125" s="39"/>
      <c r="N125" s="39"/>
      <c r="O125" s="1"/>
      <c r="P125" s="1"/>
      <c r="Q125" s="1"/>
      <c r="R125" s="39"/>
      <c r="S125" s="39"/>
      <c r="T125" s="39"/>
      <c r="U125" s="39"/>
      <c r="V125" s="39"/>
      <c r="W125" s="39"/>
      <c r="X125" s="39"/>
      <c r="Y125" s="39"/>
      <c r="Z125" s="39"/>
      <c r="AA125" s="39"/>
      <c r="AB125" s="39"/>
      <c r="AC125" s="39"/>
      <c r="AD125" s="39"/>
      <c r="AE125" s="39"/>
      <c r="AF125" s="39"/>
    </row>
    <row r="126" spans="1:32">
      <c r="A126" s="39"/>
      <c r="B126" s="39"/>
      <c r="C126" s="39"/>
      <c r="D126" s="39"/>
      <c r="E126" s="39"/>
      <c r="F126" s="39"/>
      <c r="G126" s="39"/>
      <c r="H126" s="39"/>
      <c r="I126" s="39"/>
      <c r="J126" s="39"/>
      <c r="K126" s="39"/>
      <c r="L126" s="39"/>
      <c r="M126" s="39"/>
      <c r="N126" s="39"/>
      <c r="O126" s="1"/>
      <c r="P126" s="1"/>
      <c r="Q126" s="1"/>
      <c r="R126" s="39"/>
      <c r="S126" s="39"/>
      <c r="T126" s="39"/>
      <c r="U126" s="39"/>
      <c r="V126" s="39"/>
      <c r="W126" s="39"/>
      <c r="X126" s="39"/>
      <c r="Y126" s="39"/>
      <c r="Z126" s="39"/>
      <c r="AA126" s="39"/>
      <c r="AB126" s="39"/>
      <c r="AC126" s="39"/>
      <c r="AD126" s="39"/>
      <c r="AE126" s="39"/>
      <c r="AF126" s="39"/>
    </row>
    <row r="127" spans="1:32">
      <c r="A127" s="39"/>
      <c r="B127" s="39"/>
      <c r="C127" s="39"/>
      <c r="D127" s="39"/>
      <c r="E127" s="39"/>
      <c r="F127" s="39"/>
      <c r="G127" s="39"/>
      <c r="H127" s="39"/>
      <c r="I127" s="39"/>
      <c r="J127" s="39"/>
      <c r="K127" s="39"/>
      <c r="L127" s="39"/>
      <c r="M127" s="39"/>
      <c r="N127" s="39"/>
      <c r="O127" s="1"/>
      <c r="P127" s="1"/>
      <c r="Q127" s="1"/>
      <c r="R127" s="39"/>
      <c r="S127" s="39"/>
      <c r="T127" s="39"/>
      <c r="U127" s="39"/>
      <c r="V127" s="39"/>
      <c r="W127" s="39"/>
      <c r="X127" s="39"/>
      <c r="Y127" s="39"/>
      <c r="Z127" s="39"/>
      <c r="AA127" s="39"/>
      <c r="AB127" s="39"/>
      <c r="AC127" s="39"/>
      <c r="AD127" s="39"/>
      <c r="AE127" s="39"/>
      <c r="AF127" s="39"/>
    </row>
    <row r="128" spans="1:32">
      <c r="A128" s="39"/>
      <c r="B128" s="39"/>
      <c r="C128" s="39"/>
      <c r="D128" s="39"/>
      <c r="E128" s="39"/>
      <c r="F128" s="39"/>
      <c r="G128" s="39"/>
      <c r="H128" s="39"/>
      <c r="I128" s="39"/>
      <c r="J128" s="39"/>
      <c r="K128" s="39"/>
      <c r="L128" s="39"/>
      <c r="M128" s="39"/>
      <c r="N128" s="39"/>
      <c r="O128" s="1"/>
      <c r="P128" s="1"/>
      <c r="Q128" s="1"/>
      <c r="R128" s="39"/>
      <c r="S128" s="39"/>
      <c r="T128" s="39"/>
      <c r="U128" s="39"/>
      <c r="V128" s="39"/>
      <c r="W128" s="39"/>
      <c r="X128" s="39"/>
      <c r="Y128" s="39"/>
      <c r="Z128" s="39"/>
      <c r="AA128" s="39"/>
      <c r="AB128" s="39"/>
      <c r="AC128" s="39"/>
      <c r="AD128" s="39"/>
      <c r="AE128" s="39"/>
      <c r="AF128" s="39"/>
    </row>
    <row r="129" spans="1:32">
      <c r="A129" s="39"/>
      <c r="B129" s="39"/>
      <c r="C129" s="39"/>
      <c r="D129" s="39"/>
      <c r="E129" s="39"/>
      <c r="F129" s="39"/>
      <c r="G129" s="39"/>
      <c r="H129" s="39"/>
      <c r="I129" s="39"/>
      <c r="J129" s="39"/>
      <c r="K129" s="39"/>
      <c r="L129" s="39"/>
      <c r="M129" s="39"/>
      <c r="N129" s="39"/>
      <c r="O129" s="1"/>
      <c r="P129" s="1"/>
      <c r="Q129" s="1"/>
      <c r="R129" s="39"/>
      <c r="S129" s="39"/>
      <c r="T129" s="39"/>
      <c r="U129" s="39"/>
      <c r="V129" s="39"/>
      <c r="W129" s="39"/>
      <c r="X129" s="39"/>
      <c r="Y129" s="39"/>
      <c r="Z129" s="39"/>
      <c r="AA129" s="39"/>
      <c r="AB129" s="39"/>
      <c r="AC129" s="39"/>
      <c r="AD129" s="39"/>
      <c r="AE129" s="39"/>
      <c r="AF129" s="39"/>
    </row>
    <row r="130" spans="1:32">
      <c r="A130" s="39"/>
      <c r="B130" s="39"/>
      <c r="C130" s="39"/>
      <c r="D130" s="39"/>
      <c r="E130" s="39"/>
      <c r="F130" s="39"/>
      <c r="G130" s="39"/>
      <c r="H130" s="39"/>
      <c r="I130" s="39"/>
      <c r="J130" s="39"/>
      <c r="K130" s="39"/>
      <c r="L130" s="39"/>
      <c r="M130" s="39"/>
      <c r="N130" s="39"/>
      <c r="O130" s="1"/>
      <c r="P130" s="1"/>
      <c r="Q130" s="1"/>
      <c r="R130" s="39"/>
      <c r="S130" s="39"/>
      <c r="T130" s="39"/>
      <c r="U130" s="39"/>
      <c r="V130" s="39"/>
      <c r="W130" s="39"/>
      <c r="X130" s="39"/>
      <c r="Y130" s="39"/>
      <c r="Z130" s="39"/>
      <c r="AA130" s="39"/>
      <c r="AB130" s="39"/>
      <c r="AC130" s="39"/>
      <c r="AD130" s="39"/>
      <c r="AE130" s="39"/>
      <c r="AF130" s="39"/>
    </row>
    <row r="131" spans="1:32">
      <c r="A131" s="39"/>
      <c r="B131" s="39"/>
      <c r="C131" s="39"/>
      <c r="D131" s="39"/>
      <c r="E131" s="39"/>
      <c r="F131" s="39"/>
      <c r="G131" s="39"/>
      <c r="H131" s="39"/>
      <c r="I131" s="39"/>
      <c r="J131" s="39"/>
      <c r="K131" s="39"/>
      <c r="L131" s="39"/>
      <c r="M131" s="39"/>
      <c r="N131" s="39"/>
      <c r="O131" s="1"/>
      <c r="P131" s="1"/>
      <c r="Q131" s="1"/>
      <c r="R131" s="39"/>
      <c r="S131" s="39"/>
      <c r="T131" s="39"/>
      <c r="U131" s="39"/>
      <c r="V131" s="39"/>
      <c r="W131" s="39"/>
      <c r="X131" s="39"/>
      <c r="Y131" s="39"/>
      <c r="Z131" s="39"/>
      <c r="AA131" s="39"/>
      <c r="AB131" s="39"/>
      <c r="AC131" s="39"/>
      <c r="AD131" s="39"/>
      <c r="AE131" s="39"/>
      <c r="AF131" s="39"/>
    </row>
    <row r="132" spans="1:32">
      <c r="A132" s="39"/>
      <c r="B132" s="39"/>
      <c r="C132" s="39"/>
      <c r="D132" s="39"/>
      <c r="E132" s="39"/>
      <c r="F132" s="39"/>
      <c r="G132" s="39"/>
      <c r="H132" s="39"/>
      <c r="I132" s="39"/>
      <c r="J132" s="39"/>
      <c r="K132" s="39"/>
      <c r="L132" s="39"/>
      <c r="M132" s="39"/>
      <c r="N132" s="39"/>
      <c r="O132" s="1"/>
      <c r="P132" s="1"/>
      <c r="Q132" s="1"/>
      <c r="R132" s="39"/>
      <c r="S132" s="39"/>
      <c r="T132" s="39"/>
      <c r="U132" s="39"/>
      <c r="V132" s="39"/>
      <c r="W132" s="39"/>
      <c r="X132" s="39"/>
      <c r="Y132" s="39"/>
      <c r="Z132" s="39"/>
      <c r="AA132" s="39"/>
      <c r="AB132" s="39"/>
      <c r="AC132" s="39"/>
      <c r="AD132" s="39"/>
      <c r="AE132" s="39"/>
      <c r="AF132" s="39"/>
    </row>
    <row r="133" spans="1:32">
      <c r="A133" s="39"/>
      <c r="B133" s="39"/>
      <c r="C133" s="39"/>
      <c r="D133" s="39"/>
      <c r="E133" s="39"/>
      <c r="F133" s="39"/>
      <c r="G133" s="39"/>
      <c r="H133" s="39"/>
      <c r="I133" s="39"/>
      <c r="J133" s="39"/>
      <c r="K133" s="39"/>
      <c r="L133" s="39"/>
      <c r="M133" s="39"/>
      <c r="N133" s="39"/>
      <c r="O133" s="1"/>
      <c r="P133" s="1"/>
      <c r="Q133" s="1"/>
      <c r="R133" s="39"/>
      <c r="S133" s="39"/>
      <c r="T133" s="39"/>
      <c r="U133" s="39"/>
      <c r="V133" s="39"/>
      <c r="W133" s="39"/>
      <c r="X133" s="39"/>
      <c r="Y133" s="39"/>
      <c r="Z133" s="39"/>
      <c r="AA133" s="39"/>
      <c r="AB133" s="39"/>
      <c r="AC133" s="39"/>
      <c r="AD133" s="39"/>
      <c r="AE133" s="39"/>
      <c r="AF133" s="39"/>
    </row>
    <row r="134" spans="1:32">
      <c r="A134" s="39"/>
      <c r="B134" s="39"/>
      <c r="C134" s="39"/>
      <c r="D134" s="39"/>
      <c r="E134" s="39"/>
      <c r="F134" s="39"/>
      <c r="G134" s="39"/>
      <c r="H134" s="39"/>
      <c r="I134" s="39"/>
      <c r="J134" s="39"/>
      <c r="K134" s="39"/>
      <c r="L134" s="39"/>
      <c r="M134" s="39"/>
      <c r="N134" s="39"/>
      <c r="O134" s="1"/>
      <c r="P134" s="1"/>
      <c r="Q134" s="1"/>
      <c r="R134" s="39"/>
      <c r="S134" s="39"/>
      <c r="T134" s="39"/>
      <c r="U134" s="39"/>
      <c r="V134" s="39"/>
      <c r="W134" s="39"/>
      <c r="X134" s="39"/>
      <c r="Y134" s="39"/>
      <c r="Z134" s="39"/>
      <c r="AA134" s="39"/>
      <c r="AB134" s="39"/>
      <c r="AC134" s="39"/>
      <c r="AD134" s="39"/>
      <c r="AE134" s="39"/>
      <c r="AF134" s="39"/>
    </row>
    <row r="135" spans="1:32">
      <c r="A135" s="39"/>
      <c r="B135" s="39"/>
      <c r="C135" s="39"/>
      <c r="D135" s="39"/>
      <c r="E135" s="39"/>
      <c r="F135" s="39"/>
      <c r="G135" s="39"/>
      <c r="H135" s="39"/>
      <c r="I135" s="39"/>
      <c r="J135" s="39"/>
      <c r="K135" s="39"/>
      <c r="L135" s="39"/>
      <c r="M135" s="39"/>
      <c r="N135" s="39"/>
      <c r="O135" s="1"/>
      <c r="P135" s="1"/>
      <c r="Q135" s="1"/>
      <c r="R135" s="39"/>
      <c r="S135" s="39"/>
      <c r="T135" s="39"/>
      <c r="U135" s="39"/>
      <c r="V135" s="39"/>
      <c r="W135" s="39"/>
      <c r="X135" s="39"/>
      <c r="Y135" s="39"/>
      <c r="Z135" s="39"/>
      <c r="AA135" s="39"/>
      <c r="AB135" s="39"/>
      <c r="AC135" s="39"/>
      <c r="AD135" s="39"/>
      <c r="AE135" s="39"/>
      <c r="AF135" s="39"/>
    </row>
    <row r="136" spans="1:32">
      <c r="A136" s="39"/>
      <c r="B136" s="39"/>
      <c r="C136" s="39"/>
      <c r="D136" s="39"/>
      <c r="E136" s="39"/>
      <c r="F136" s="39"/>
      <c r="G136" s="39"/>
      <c r="H136" s="39"/>
      <c r="I136" s="39"/>
      <c r="J136" s="39"/>
      <c r="K136" s="39"/>
      <c r="L136" s="39"/>
      <c r="M136" s="39"/>
      <c r="N136" s="39"/>
      <c r="O136" s="1"/>
      <c r="P136" s="1"/>
      <c r="Q136" s="1"/>
      <c r="R136" s="39"/>
      <c r="S136" s="39"/>
      <c r="T136" s="39"/>
      <c r="U136" s="39"/>
      <c r="V136" s="39"/>
      <c r="W136" s="39"/>
      <c r="X136" s="39"/>
      <c r="Y136" s="39"/>
      <c r="Z136" s="39"/>
      <c r="AA136" s="39"/>
      <c r="AB136" s="39"/>
      <c r="AC136" s="39"/>
      <c r="AD136" s="39"/>
      <c r="AE136" s="39"/>
      <c r="AF136" s="39"/>
    </row>
    <row r="137" spans="1:32">
      <c r="A137" s="39"/>
      <c r="B137" s="39"/>
      <c r="C137" s="39"/>
      <c r="D137" s="39"/>
      <c r="E137" s="39"/>
      <c r="F137" s="39"/>
      <c r="G137" s="39"/>
      <c r="H137" s="39"/>
      <c r="I137" s="39"/>
      <c r="J137" s="39"/>
      <c r="K137" s="39"/>
      <c r="L137" s="39"/>
      <c r="M137" s="39"/>
      <c r="N137" s="39"/>
      <c r="O137" s="1"/>
      <c r="P137" s="1"/>
      <c r="Q137" s="1"/>
      <c r="R137" s="39"/>
      <c r="S137" s="39"/>
      <c r="T137" s="39"/>
      <c r="U137" s="39"/>
      <c r="V137" s="39"/>
      <c r="W137" s="39"/>
      <c r="X137" s="39"/>
      <c r="Y137" s="39"/>
      <c r="Z137" s="39"/>
      <c r="AA137" s="39"/>
      <c r="AB137" s="39"/>
      <c r="AC137" s="39"/>
      <c r="AD137" s="39"/>
      <c r="AE137" s="39"/>
      <c r="AF137" s="39"/>
    </row>
    <row r="138" spans="1:32">
      <c r="A138" s="39"/>
      <c r="B138" s="39"/>
      <c r="C138" s="39"/>
      <c r="D138" s="39"/>
      <c r="E138" s="39"/>
      <c r="F138" s="39"/>
      <c r="G138" s="39"/>
      <c r="H138" s="39"/>
      <c r="I138" s="39"/>
      <c r="J138" s="39"/>
      <c r="K138" s="39"/>
      <c r="L138" s="39"/>
      <c r="M138" s="39"/>
      <c r="N138" s="39"/>
      <c r="O138" s="1"/>
      <c r="P138" s="1"/>
      <c r="Q138" s="1"/>
      <c r="R138" s="39"/>
      <c r="S138" s="39"/>
      <c r="T138" s="39"/>
      <c r="U138" s="39"/>
      <c r="V138" s="39"/>
      <c r="W138" s="39"/>
      <c r="X138" s="39"/>
      <c r="Y138" s="39"/>
      <c r="Z138" s="39"/>
      <c r="AA138" s="39"/>
      <c r="AB138" s="39"/>
      <c r="AC138" s="39"/>
      <c r="AD138" s="39"/>
      <c r="AE138" s="39"/>
      <c r="AF138" s="39"/>
    </row>
    <row r="139" spans="1:32">
      <c r="A139" s="39"/>
      <c r="B139" s="39"/>
      <c r="C139" s="39"/>
      <c r="D139" s="39"/>
      <c r="E139" s="39"/>
      <c r="F139" s="39"/>
      <c r="G139" s="39"/>
      <c r="H139" s="39"/>
      <c r="I139" s="39"/>
      <c r="J139" s="39"/>
      <c r="K139" s="39"/>
      <c r="L139" s="39"/>
      <c r="M139" s="39"/>
      <c r="N139" s="39"/>
      <c r="O139" s="1"/>
      <c r="P139" s="1"/>
      <c r="Q139" s="1"/>
      <c r="R139" s="39"/>
      <c r="S139" s="39"/>
      <c r="T139" s="39"/>
      <c r="U139" s="39"/>
      <c r="V139" s="39"/>
      <c r="W139" s="39"/>
      <c r="X139" s="39"/>
      <c r="Y139" s="39"/>
      <c r="Z139" s="39"/>
      <c r="AA139" s="39"/>
      <c r="AB139" s="39"/>
      <c r="AC139" s="39"/>
      <c r="AD139" s="39"/>
      <c r="AE139" s="39"/>
      <c r="AF139" s="39"/>
    </row>
    <row r="140" spans="1:32">
      <c r="A140" s="39"/>
      <c r="B140" s="39"/>
      <c r="C140" s="39"/>
      <c r="D140" s="39"/>
      <c r="E140" s="39"/>
      <c r="F140" s="39"/>
      <c r="G140" s="39"/>
      <c r="H140" s="39"/>
      <c r="I140" s="39"/>
      <c r="J140" s="39"/>
      <c r="K140" s="39"/>
      <c r="L140" s="39"/>
      <c r="M140" s="39"/>
      <c r="N140" s="39"/>
      <c r="O140" s="1"/>
      <c r="P140" s="1"/>
      <c r="Q140" s="1"/>
      <c r="R140" s="39"/>
      <c r="S140" s="39"/>
      <c r="T140" s="39"/>
      <c r="U140" s="39"/>
      <c r="V140" s="39"/>
      <c r="W140" s="39"/>
      <c r="X140" s="39"/>
      <c r="Y140" s="39"/>
      <c r="Z140" s="39"/>
      <c r="AA140" s="39"/>
      <c r="AB140" s="39"/>
      <c r="AC140" s="39"/>
      <c r="AD140" s="39"/>
      <c r="AE140" s="39"/>
      <c r="AF140" s="39"/>
    </row>
    <row r="141" spans="1:32">
      <c r="A141" s="39"/>
      <c r="B141" s="39"/>
      <c r="C141" s="39"/>
      <c r="D141" s="39"/>
      <c r="E141" s="39"/>
      <c r="F141" s="39"/>
      <c r="G141" s="39"/>
      <c r="H141" s="39"/>
      <c r="I141" s="39"/>
      <c r="J141" s="39"/>
      <c r="K141" s="39"/>
      <c r="L141" s="39"/>
      <c r="M141" s="39"/>
      <c r="N141" s="39"/>
      <c r="O141" s="1"/>
      <c r="P141" s="1"/>
      <c r="Q141" s="1"/>
      <c r="R141" s="39"/>
      <c r="S141" s="39"/>
      <c r="T141" s="39"/>
      <c r="U141" s="39"/>
      <c r="V141" s="39"/>
      <c r="W141" s="39"/>
      <c r="X141" s="39"/>
      <c r="Y141" s="39"/>
      <c r="Z141" s="39"/>
      <c r="AA141" s="39"/>
      <c r="AB141" s="39"/>
      <c r="AC141" s="39"/>
      <c r="AD141" s="39"/>
      <c r="AE141" s="39"/>
      <c r="AF141" s="39"/>
    </row>
    <row r="142" spans="1:32">
      <c r="A142" s="39"/>
      <c r="B142" s="39"/>
      <c r="C142" s="39"/>
      <c r="D142" s="39"/>
      <c r="E142" s="39"/>
      <c r="F142" s="39"/>
      <c r="G142" s="39"/>
      <c r="H142" s="39"/>
      <c r="I142" s="39"/>
      <c r="J142" s="39"/>
      <c r="K142" s="39"/>
      <c r="L142" s="39"/>
      <c r="M142" s="39"/>
      <c r="N142" s="39"/>
      <c r="O142" s="1"/>
      <c r="P142" s="1"/>
      <c r="Q142" s="1"/>
      <c r="R142" s="39"/>
      <c r="S142" s="39"/>
      <c r="T142" s="39"/>
      <c r="U142" s="39"/>
      <c r="V142" s="39"/>
      <c r="W142" s="39"/>
      <c r="X142" s="39"/>
      <c r="Y142" s="39"/>
      <c r="Z142" s="39"/>
      <c r="AA142" s="39"/>
      <c r="AB142" s="39"/>
      <c r="AC142" s="39"/>
      <c r="AD142" s="39"/>
      <c r="AE142" s="39"/>
      <c r="AF142" s="39"/>
    </row>
    <row r="143" spans="1:32">
      <c r="A143" s="39"/>
      <c r="B143" s="39"/>
      <c r="C143" s="39"/>
      <c r="D143" s="39"/>
      <c r="E143" s="39"/>
      <c r="F143" s="39"/>
      <c r="G143" s="39"/>
      <c r="H143" s="39"/>
      <c r="I143" s="39"/>
      <c r="J143" s="39"/>
      <c r="K143" s="39"/>
      <c r="L143" s="39"/>
      <c r="M143" s="39"/>
      <c r="N143" s="39"/>
      <c r="O143" s="1"/>
      <c r="P143" s="1"/>
      <c r="Q143" s="1"/>
      <c r="R143" s="39"/>
      <c r="S143" s="39"/>
      <c r="T143" s="39"/>
      <c r="U143" s="39"/>
      <c r="V143" s="39"/>
      <c r="W143" s="39"/>
      <c r="X143" s="39"/>
      <c r="Y143" s="39"/>
      <c r="Z143" s="39"/>
      <c r="AA143" s="39"/>
      <c r="AB143" s="39"/>
      <c r="AC143" s="39"/>
      <c r="AD143" s="39"/>
      <c r="AE143" s="39"/>
      <c r="AF143" s="39"/>
    </row>
    <row r="144" spans="1:32">
      <c r="A144" s="39"/>
      <c r="B144" s="39"/>
      <c r="C144" s="39"/>
      <c r="D144" s="39"/>
      <c r="E144" s="39"/>
      <c r="F144" s="39"/>
      <c r="G144" s="39"/>
      <c r="H144" s="39"/>
      <c r="I144" s="39"/>
      <c r="J144" s="39"/>
      <c r="K144" s="39"/>
      <c r="L144" s="39"/>
      <c r="M144" s="39"/>
      <c r="N144" s="39"/>
      <c r="O144" s="1"/>
      <c r="P144" s="1"/>
      <c r="Q144" s="1"/>
      <c r="R144" s="39"/>
      <c r="S144" s="39"/>
      <c r="T144" s="39"/>
      <c r="U144" s="39"/>
      <c r="V144" s="39"/>
      <c r="W144" s="39"/>
      <c r="X144" s="39"/>
      <c r="Y144" s="39"/>
      <c r="Z144" s="39"/>
      <c r="AA144" s="39"/>
      <c r="AB144" s="39"/>
      <c r="AC144" s="39"/>
      <c r="AD144" s="39"/>
      <c r="AE144" s="39"/>
      <c r="AF144" s="39"/>
    </row>
    <row r="145" spans="1:32">
      <c r="A145" s="39"/>
      <c r="B145" s="39"/>
      <c r="C145" s="39"/>
      <c r="D145" s="39"/>
      <c r="E145" s="39"/>
      <c r="F145" s="39"/>
      <c r="G145" s="39"/>
      <c r="H145" s="39"/>
      <c r="I145" s="39"/>
      <c r="J145" s="39"/>
      <c r="K145" s="39"/>
      <c r="L145" s="39"/>
      <c r="M145" s="39"/>
      <c r="N145" s="39"/>
      <c r="O145" s="1"/>
      <c r="P145" s="1"/>
      <c r="Q145" s="1"/>
      <c r="R145" s="39"/>
      <c r="S145" s="39"/>
      <c r="T145" s="39"/>
      <c r="U145" s="39"/>
      <c r="V145" s="39"/>
      <c r="W145" s="39"/>
      <c r="X145" s="39"/>
      <c r="Y145" s="39"/>
      <c r="Z145" s="39"/>
      <c r="AA145" s="39"/>
      <c r="AB145" s="39"/>
      <c r="AC145" s="39"/>
      <c r="AD145" s="39"/>
      <c r="AE145" s="39"/>
      <c r="AF145" s="39"/>
    </row>
    <row r="146" spans="1:32">
      <c r="A146" s="39"/>
      <c r="B146" s="39"/>
      <c r="C146" s="39"/>
      <c r="D146" s="39"/>
      <c r="E146" s="39"/>
      <c r="F146" s="39"/>
      <c r="G146" s="39"/>
      <c r="H146" s="39"/>
      <c r="I146" s="39"/>
      <c r="J146" s="39"/>
      <c r="K146" s="39"/>
      <c r="L146" s="39"/>
      <c r="M146" s="39"/>
      <c r="N146" s="39"/>
      <c r="O146" s="1"/>
      <c r="P146" s="1"/>
      <c r="Q146" s="1"/>
      <c r="R146" s="39"/>
      <c r="S146" s="39"/>
      <c r="T146" s="39"/>
      <c r="U146" s="39"/>
      <c r="V146" s="39"/>
      <c r="W146" s="39"/>
      <c r="X146" s="39"/>
      <c r="Y146" s="39"/>
      <c r="Z146" s="39"/>
      <c r="AA146" s="39"/>
      <c r="AB146" s="39"/>
      <c r="AC146" s="39"/>
      <c r="AD146" s="39"/>
      <c r="AE146" s="39"/>
      <c r="AF146" s="39"/>
    </row>
    <row r="147" spans="1:32">
      <c r="A147" s="39"/>
      <c r="B147" s="39"/>
      <c r="C147" s="39"/>
      <c r="D147" s="39"/>
      <c r="E147" s="39"/>
      <c r="F147" s="39"/>
      <c r="G147" s="39"/>
      <c r="H147" s="39"/>
      <c r="I147" s="39"/>
      <c r="J147" s="39"/>
      <c r="K147" s="39"/>
      <c r="L147" s="39"/>
      <c r="M147" s="39"/>
      <c r="N147" s="39"/>
      <c r="O147" s="1"/>
      <c r="P147" s="1"/>
      <c r="Q147" s="1"/>
      <c r="R147" s="39"/>
      <c r="S147" s="39"/>
      <c r="T147" s="39"/>
      <c r="U147" s="39"/>
      <c r="V147" s="39"/>
      <c r="W147" s="39"/>
      <c r="X147" s="39"/>
      <c r="Y147" s="39"/>
      <c r="Z147" s="39"/>
      <c r="AA147" s="39"/>
      <c r="AB147" s="39"/>
      <c r="AC147" s="39"/>
      <c r="AD147" s="39"/>
      <c r="AE147" s="39"/>
      <c r="AF147" s="39"/>
    </row>
    <row r="148" spans="1:32">
      <c r="A148" s="39"/>
      <c r="B148" s="39"/>
      <c r="C148" s="39"/>
      <c r="D148" s="39"/>
      <c r="E148" s="39"/>
      <c r="F148" s="39"/>
      <c r="G148" s="39"/>
      <c r="H148" s="39"/>
      <c r="I148" s="39"/>
      <c r="J148" s="39"/>
      <c r="K148" s="39"/>
      <c r="L148" s="39"/>
      <c r="M148" s="39"/>
      <c r="N148" s="39"/>
      <c r="O148" s="1"/>
      <c r="P148" s="1"/>
      <c r="Q148" s="1"/>
      <c r="R148" s="39"/>
      <c r="S148" s="39"/>
      <c r="T148" s="39"/>
      <c r="U148" s="39"/>
      <c r="V148" s="39"/>
      <c r="W148" s="39"/>
      <c r="X148" s="39"/>
      <c r="Y148" s="39"/>
      <c r="Z148" s="39"/>
      <c r="AA148" s="39"/>
      <c r="AB148" s="39"/>
      <c r="AC148" s="39"/>
      <c r="AD148" s="39"/>
      <c r="AE148" s="39"/>
      <c r="AF148" s="39"/>
    </row>
    <row r="149" spans="1:32">
      <c r="A149" s="39"/>
      <c r="B149" s="39"/>
      <c r="C149" s="39"/>
      <c r="D149" s="39"/>
      <c r="E149" s="39"/>
      <c r="F149" s="39"/>
      <c r="G149" s="39"/>
      <c r="H149" s="39"/>
      <c r="I149" s="39"/>
      <c r="J149" s="39"/>
      <c r="K149" s="39"/>
      <c r="L149" s="39"/>
      <c r="M149" s="39"/>
      <c r="N149" s="39"/>
      <c r="O149" s="1"/>
      <c r="P149" s="1"/>
      <c r="Q149" s="1"/>
      <c r="R149" s="39"/>
      <c r="S149" s="39"/>
      <c r="T149" s="39"/>
      <c r="U149" s="39"/>
      <c r="V149" s="39"/>
      <c r="W149" s="39"/>
      <c r="X149" s="39"/>
      <c r="Y149" s="39"/>
      <c r="Z149" s="39"/>
      <c r="AA149" s="39"/>
      <c r="AB149" s="39"/>
      <c r="AC149" s="39"/>
      <c r="AD149" s="39"/>
      <c r="AE149" s="39"/>
      <c r="AF149" s="39"/>
    </row>
    <row r="150" spans="1:32">
      <c r="A150" s="39"/>
      <c r="B150" s="39"/>
      <c r="C150" s="39"/>
      <c r="D150" s="39"/>
      <c r="E150" s="39"/>
      <c r="F150" s="39"/>
      <c r="G150" s="39"/>
      <c r="H150" s="39"/>
      <c r="I150" s="39"/>
      <c r="J150" s="39"/>
      <c r="K150" s="39"/>
      <c r="L150" s="39"/>
      <c r="M150" s="39"/>
      <c r="N150" s="39"/>
      <c r="O150" s="1"/>
      <c r="P150" s="1"/>
      <c r="Q150" s="1"/>
      <c r="R150" s="39"/>
      <c r="S150" s="39"/>
      <c r="T150" s="39"/>
      <c r="U150" s="39"/>
      <c r="V150" s="39"/>
      <c r="W150" s="39"/>
      <c r="X150" s="39"/>
      <c r="Y150" s="39"/>
      <c r="Z150" s="39"/>
      <c r="AA150" s="39"/>
      <c r="AB150" s="39"/>
      <c r="AC150" s="39"/>
      <c r="AD150" s="39"/>
      <c r="AE150" s="39"/>
      <c r="AF150" s="39"/>
    </row>
    <row r="151" spans="1:32">
      <c r="A151" s="39"/>
      <c r="B151" s="39"/>
      <c r="C151" s="39"/>
      <c r="D151" s="39"/>
      <c r="E151" s="39"/>
      <c r="F151" s="39"/>
      <c r="G151" s="39"/>
      <c r="H151" s="39"/>
      <c r="I151" s="39"/>
      <c r="J151" s="39"/>
      <c r="K151" s="39"/>
      <c r="L151" s="39"/>
      <c r="M151" s="39"/>
      <c r="N151" s="39"/>
      <c r="O151" s="1"/>
      <c r="P151" s="1"/>
      <c r="Q151" s="1"/>
      <c r="R151" s="39"/>
      <c r="S151" s="39"/>
      <c r="T151" s="39"/>
      <c r="U151" s="39"/>
      <c r="V151" s="39"/>
      <c r="W151" s="39"/>
      <c r="X151" s="39"/>
      <c r="Y151" s="39"/>
      <c r="Z151" s="39"/>
      <c r="AA151" s="39"/>
      <c r="AB151" s="39"/>
      <c r="AC151" s="39"/>
      <c r="AD151" s="39"/>
      <c r="AE151" s="39"/>
      <c r="AF151" s="39"/>
    </row>
    <row r="152" spans="1:32">
      <c r="A152" s="39"/>
      <c r="B152" s="39"/>
      <c r="C152" s="39"/>
      <c r="D152" s="39"/>
      <c r="E152" s="39"/>
      <c r="F152" s="39"/>
      <c r="G152" s="39"/>
      <c r="H152" s="39"/>
      <c r="I152" s="39"/>
      <c r="J152" s="39"/>
      <c r="K152" s="39"/>
      <c r="L152" s="39"/>
      <c r="M152" s="39"/>
      <c r="N152" s="39"/>
      <c r="O152" s="1"/>
      <c r="P152" s="1"/>
      <c r="Q152" s="1"/>
      <c r="R152" s="39"/>
      <c r="S152" s="39"/>
      <c r="T152" s="39"/>
      <c r="U152" s="39"/>
      <c r="V152" s="39"/>
      <c r="W152" s="39"/>
      <c r="X152" s="39"/>
      <c r="Y152" s="39"/>
      <c r="Z152" s="39"/>
      <c r="AA152" s="39"/>
      <c r="AB152" s="39"/>
      <c r="AC152" s="39"/>
      <c r="AD152" s="39"/>
      <c r="AE152" s="39"/>
      <c r="AF152" s="39"/>
    </row>
    <row r="153" spans="1:32">
      <c r="A153" s="39"/>
      <c r="B153" s="39"/>
      <c r="C153" s="39"/>
      <c r="D153" s="39"/>
      <c r="E153" s="39"/>
      <c r="F153" s="39"/>
      <c r="G153" s="39"/>
      <c r="H153" s="39"/>
      <c r="I153" s="39"/>
      <c r="J153" s="39"/>
      <c r="K153" s="39"/>
      <c r="L153" s="39"/>
      <c r="M153" s="39"/>
      <c r="N153" s="39"/>
      <c r="O153" s="1"/>
      <c r="P153" s="1"/>
      <c r="Q153" s="1"/>
      <c r="R153" s="39"/>
      <c r="S153" s="39"/>
      <c r="T153" s="39"/>
      <c r="U153" s="39"/>
      <c r="V153" s="39"/>
      <c r="W153" s="39"/>
      <c r="X153" s="39"/>
      <c r="Y153" s="39"/>
      <c r="Z153" s="39"/>
      <c r="AA153" s="39"/>
      <c r="AB153" s="39"/>
      <c r="AC153" s="39"/>
      <c r="AD153" s="39"/>
      <c r="AE153" s="39"/>
      <c r="AF153" s="39"/>
    </row>
    <row r="154" spans="1:32">
      <c r="A154" s="39"/>
      <c r="B154" s="39"/>
      <c r="C154" s="39"/>
      <c r="D154" s="39"/>
      <c r="E154" s="39"/>
      <c r="F154" s="39"/>
      <c r="G154" s="39"/>
      <c r="H154" s="39"/>
      <c r="I154" s="39"/>
      <c r="J154" s="39"/>
      <c r="K154" s="39"/>
      <c r="L154" s="39"/>
      <c r="M154" s="39"/>
      <c r="N154" s="39"/>
      <c r="O154" s="1"/>
      <c r="P154" s="1"/>
      <c r="Q154" s="1"/>
      <c r="R154" s="39"/>
      <c r="S154" s="39"/>
      <c r="T154" s="39"/>
      <c r="U154" s="39"/>
      <c r="V154" s="39"/>
      <c r="W154" s="39"/>
      <c r="X154" s="39"/>
      <c r="Y154" s="39"/>
      <c r="Z154" s="39"/>
      <c r="AA154" s="39"/>
      <c r="AB154" s="39"/>
      <c r="AC154" s="39"/>
      <c r="AD154" s="39"/>
      <c r="AE154" s="39"/>
      <c r="AF154" s="39"/>
    </row>
    <row r="155" spans="1:32">
      <c r="A155" s="39"/>
      <c r="B155" s="39"/>
      <c r="C155" s="39"/>
      <c r="D155" s="39"/>
      <c r="E155" s="39"/>
      <c r="F155" s="39"/>
      <c r="G155" s="39"/>
      <c r="H155" s="39"/>
      <c r="I155" s="39"/>
      <c r="J155" s="39"/>
      <c r="K155" s="39"/>
      <c r="L155" s="39"/>
      <c r="M155" s="39"/>
      <c r="N155" s="39"/>
      <c r="O155" s="1"/>
      <c r="P155" s="1"/>
      <c r="Q155" s="1"/>
      <c r="R155" s="39"/>
      <c r="S155" s="39"/>
      <c r="T155" s="39"/>
      <c r="U155" s="39"/>
      <c r="V155" s="39"/>
      <c r="W155" s="39"/>
      <c r="X155" s="39"/>
      <c r="Y155" s="39"/>
      <c r="Z155" s="39"/>
      <c r="AA155" s="39"/>
      <c r="AB155" s="39"/>
      <c r="AC155" s="39"/>
      <c r="AD155" s="39"/>
      <c r="AE155" s="39"/>
      <c r="AF155" s="39"/>
    </row>
    <row r="156" spans="1:32">
      <c r="A156" s="39"/>
      <c r="B156" s="39"/>
      <c r="C156" s="39"/>
      <c r="D156" s="39"/>
      <c r="E156" s="39"/>
      <c r="F156" s="39"/>
      <c r="G156" s="39"/>
      <c r="H156" s="39"/>
      <c r="I156" s="39"/>
      <c r="J156" s="39"/>
      <c r="K156" s="39"/>
      <c r="L156" s="39"/>
      <c r="M156" s="39"/>
      <c r="N156" s="39"/>
      <c r="O156" s="1"/>
      <c r="P156" s="1"/>
      <c r="Q156" s="1"/>
      <c r="R156" s="39"/>
      <c r="S156" s="39"/>
      <c r="T156" s="39"/>
      <c r="U156" s="39"/>
      <c r="V156" s="39"/>
      <c r="W156" s="39"/>
      <c r="X156" s="39"/>
      <c r="Y156" s="39"/>
      <c r="Z156" s="39"/>
      <c r="AA156" s="39"/>
      <c r="AB156" s="39"/>
      <c r="AC156" s="39"/>
      <c r="AD156" s="39"/>
      <c r="AE156" s="39"/>
      <c r="AF156" s="39"/>
    </row>
    <row r="157" spans="1:32">
      <c r="A157" s="39"/>
      <c r="B157" s="39"/>
      <c r="C157" s="39"/>
      <c r="D157" s="39"/>
      <c r="E157" s="39"/>
      <c r="F157" s="39"/>
      <c r="G157" s="39"/>
      <c r="H157" s="39"/>
      <c r="I157" s="39"/>
      <c r="J157" s="39"/>
      <c r="K157" s="39"/>
      <c r="L157" s="39"/>
      <c r="M157" s="39"/>
      <c r="N157" s="39"/>
      <c r="O157" s="1"/>
      <c r="P157" s="1"/>
      <c r="Q157" s="1"/>
      <c r="R157" s="39"/>
      <c r="S157" s="39"/>
      <c r="T157" s="39"/>
      <c r="U157" s="39"/>
      <c r="V157" s="39"/>
      <c r="W157" s="39"/>
      <c r="X157" s="39"/>
      <c r="Y157" s="39"/>
      <c r="Z157" s="39"/>
      <c r="AA157" s="39"/>
      <c r="AB157" s="39"/>
      <c r="AC157" s="39"/>
      <c r="AD157" s="39"/>
      <c r="AE157" s="39"/>
      <c r="AF157" s="39"/>
    </row>
    <row r="158" spans="1:32">
      <c r="A158" s="39"/>
      <c r="B158" s="39"/>
      <c r="C158" s="39"/>
      <c r="D158" s="39"/>
      <c r="E158" s="39"/>
      <c r="F158" s="39"/>
      <c r="G158" s="39"/>
      <c r="H158" s="39"/>
      <c r="I158" s="39"/>
      <c r="J158" s="39"/>
      <c r="K158" s="39"/>
      <c r="L158" s="39"/>
      <c r="M158" s="39"/>
      <c r="N158" s="39"/>
      <c r="O158" s="1"/>
      <c r="P158" s="1"/>
      <c r="Q158" s="1"/>
      <c r="R158" s="39"/>
      <c r="S158" s="39"/>
      <c r="T158" s="39"/>
      <c r="U158" s="39"/>
      <c r="V158" s="39"/>
      <c r="W158" s="39"/>
      <c r="X158" s="39"/>
      <c r="Y158" s="39"/>
      <c r="Z158" s="39"/>
      <c r="AA158" s="39"/>
      <c r="AB158" s="39"/>
      <c r="AC158" s="39"/>
      <c r="AD158" s="39"/>
      <c r="AE158" s="39"/>
      <c r="AF158" s="39"/>
    </row>
    <row r="159" spans="1:32">
      <c r="A159" s="39"/>
      <c r="B159" s="39"/>
      <c r="C159" s="39"/>
      <c r="D159" s="39"/>
      <c r="E159" s="39"/>
      <c r="F159" s="39"/>
      <c r="G159" s="39"/>
      <c r="H159" s="39"/>
      <c r="I159" s="39"/>
      <c r="J159" s="39"/>
      <c r="K159" s="39"/>
      <c r="L159" s="39"/>
      <c r="M159" s="39"/>
      <c r="N159" s="39"/>
      <c r="O159" s="1"/>
      <c r="P159" s="1"/>
      <c r="Q159" s="1"/>
      <c r="R159" s="39"/>
      <c r="S159" s="39"/>
      <c r="T159" s="39"/>
      <c r="U159" s="39"/>
      <c r="V159" s="39"/>
      <c r="W159" s="39"/>
      <c r="X159" s="39"/>
      <c r="Y159" s="39"/>
      <c r="Z159" s="39"/>
      <c r="AA159" s="39"/>
      <c r="AB159" s="39"/>
      <c r="AC159" s="39"/>
      <c r="AD159" s="39"/>
      <c r="AE159" s="39"/>
      <c r="AF159" s="39"/>
    </row>
    <row r="160" spans="1:32">
      <c r="A160" s="39"/>
      <c r="B160" s="39"/>
      <c r="C160" s="39"/>
      <c r="D160" s="39"/>
      <c r="E160" s="39"/>
      <c r="F160" s="39"/>
      <c r="G160" s="39"/>
      <c r="H160" s="39"/>
      <c r="I160" s="39"/>
      <c r="J160" s="39"/>
      <c r="K160" s="39"/>
      <c r="L160" s="39"/>
      <c r="M160" s="39"/>
      <c r="N160" s="39"/>
      <c r="O160" s="1"/>
      <c r="P160" s="1"/>
      <c r="Q160" s="1"/>
      <c r="R160" s="39"/>
      <c r="S160" s="39"/>
      <c r="T160" s="39"/>
      <c r="U160" s="39"/>
      <c r="V160" s="39"/>
      <c r="W160" s="39"/>
      <c r="X160" s="39"/>
      <c r="Y160" s="39"/>
      <c r="Z160" s="39"/>
      <c r="AA160" s="39"/>
      <c r="AB160" s="39"/>
      <c r="AC160" s="39"/>
      <c r="AD160" s="39"/>
      <c r="AE160" s="39"/>
      <c r="AF160" s="39"/>
    </row>
    <row r="161" spans="1:32">
      <c r="A161" s="39"/>
      <c r="B161" s="39"/>
      <c r="C161" s="39"/>
      <c r="D161" s="39"/>
      <c r="E161" s="39"/>
      <c r="F161" s="39"/>
      <c r="G161" s="39"/>
      <c r="H161" s="39"/>
      <c r="I161" s="39"/>
      <c r="J161" s="39"/>
      <c r="K161" s="39"/>
      <c r="L161" s="39"/>
      <c r="M161" s="39"/>
      <c r="N161" s="39"/>
      <c r="O161" s="1"/>
      <c r="P161" s="1"/>
      <c r="Q161" s="1"/>
      <c r="R161" s="39"/>
      <c r="S161" s="39"/>
      <c r="T161" s="39"/>
      <c r="U161" s="39"/>
      <c r="V161" s="39"/>
      <c r="W161" s="39"/>
      <c r="X161" s="39"/>
      <c r="Y161" s="39"/>
      <c r="Z161" s="39"/>
      <c r="AA161" s="39"/>
      <c r="AB161" s="39"/>
      <c r="AC161" s="39"/>
      <c r="AD161" s="39"/>
      <c r="AE161" s="39"/>
      <c r="AF161" s="39"/>
    </row>
    <row r="162" spans="1:32">
      <c r="A162" s="39"/>
      <c r="B162" s="39"/>
      <c r="C162" s="39"/>
      <c r="D162" s="39"/>
      <c r="E162" s="39"/>
      <c r="F162" s="39"/>
      <c r="G162" s="39"/>
      <c r="H162" s="39"/>
      <c r="I162" s="39"/>
      <c r="J162" s="39"/>
      <c r="K162" s="39"/>
      <c r="L162" s="39"/>
      <c r="M162" s="39"/>
      <c r="N162" s="39"/>
      <c r="O162" s="1"/>
      <c r="P162" s="1"/>
      <c r="Q162" s="1"/>
      <c r="R162" s="39"/>
      <c r="S162" s="39"/>
      <c r="T162" s="39"/>
      <c r="U162" s="39"/>
      <c r="V162" s="39"/>
      <c r="W162" s="39"/>
      <c r="X162" s="39"/>
      <c r="Y162" s="39"/>
      <c r="Z162" s="39"/>
      <c r="AA162" s="39"/>
      <c r="AB162" s="39"/>
      <c r="AC162" s="39"/>
      <c r="AD162" s="39"/>
      <c r="AE162" s="39"/>
      <c r="AF162" s="39"/>
    </row>
    <row r="163" spans="1:32">
      <c r="A163" s="39"/>
      <c r="B163" s="39"/>
      <c r="C163" s="39"/>
      <c r="D163" s="39"/>
      <c r="E163" s="39"/>
      <c r="F163" s="39"/>
      <c r="G163" s="39"/>
      <c r="H163" s="39"/>
      <c r="I163" s="39"/>
      <c r="J163" s="39"/>
      <c r="K163" s="39"/>
      <c r="L163" s="39"/>
      <c r="M163" s="39"/>
      <c r="N163" s="39"/>
      <c r="O163" s="1"/>
      <c r="P163" s="1"/>
      <c r="Q163" s="1"/>
      <c r="R163" s="39"/>
      <c r="S163" s="39"/>
      <c r="T163" s="39"/>
      <c r="U163" s="39"/>
      <c r="V163" s="39"/>
      <c r="W163" s="39"/>
      <c r="X163" s="39"/>
      <c r="Y163" s="39"/>
      <c r="Z163" s="39"/>
      <c r="AA163" s="39"/>
      <c r="AB163" s="39"/>
      <c r="AC163" s="39"/>
      <c r="AD163" s="39"/>
      <c r="AE163" s="39"/>
      <c r="AF163" s="39"/>
    </row>
    <row r="164" spans="1:32">
      <c r="A164" s="39"/>
      <c r="B164" s="39"/>
      <c r="C164" s="39"/>
      <c r="D164" s="39"/>
      <c r="E164" s="39"/>
      <c r="F164" s="39"/>
      <c r="G164" s="39"/>
      <c r="H164" s="39"/>
      <c r="I164" s="39"/>
      <c r="J164" s="39"/>
      <c r="K164" s="39"/>
      <c r="L164" s="39"/>
      <c r="M164" s="39"/>
      <c r="N164" s="39"/>
      <c r="O164" s="1"/>
      <c r="P164" s="1"/>
      <c r="Q164" s="1"/>
      <c r="R164" s="39"/>
      <c r="S164" s="39"/>
      <c r="T164" s="39"/>
      <c r="U164" s="39"/>
      <c r="V164" s="39"/>
      <c r="W164" s="39"/>
      <c r="X164" s="39"/>
      <c r="Y164" s="39"/>
      <c r="Z164" s="39"/>
      <c r="AA164" s="39"/>
      <c r="AB164" s="39"/>
      <c r="AC164" s="39"/>
      <c r="AD164" s="39"/>
      <c r="AE164" s="39"/>
      <c r="AF164" s="39"/>
    </row>
    <row r="165" spans="1:32">
      <c r="A165" s="39"/>
      <c r="B165" s="39"/>
      <c r="C165" s="39"/>
      <c r="D165" s="39"/>
      <c r="E165" s="39"/>
      <c r="F165" s="39"/>
      <c r="G165" s="39"/>
      <c r="H165" s="39"/>
      <c r="I165" s="39"/>
      <c r="J165" s="39"/>
      <c r="K165" s="39"/>
      <c r="L165" s="39"/>
      <c r="M165" s="39"/>
      <c r="N165" s="39"/>
      <c r="O165" s="1"/>
      <c r="P165" s="1"/>
      <c r="Q165" s="1"/>
      <c r="R165" s="39"/>
      <c r="S165" s="39"/>
      <c r="T165" s="39"/>
      <c r="U165" s="39"/>
      <c r="V165" s="39"/>
      <c r="W165" s="39"/>
      <c r="X165" s="39"/>
      <c r="Y165" s="39"/>
      <c r="Z165" s="39"/>
      <c r="AA165" s="39"/>
      <c r="AB165" s="39"/>
      <c r="AC165" s="39"/>
      <c r="AD165" s="39"/>
      <c r="AE165" s="39"/>
      <c r="AF165" s="39"/>
    </row>
    <row r="166" spans="1:32">
      <c r="A166" s="39"/>
      <c r="B166" s="39"/>
      <c r="C166" s="39"/>
      <c r="D166" s="39"/>
      <c r="E166" s="39"/>
      <c r="F166" s="39"/>
      <c r="G166" s="39"/>
      <c r="H166" s="39"/>
      <c r="I166" s="39"/>
      <c r="J166" s="39"/>
      <c r="K166" s="39"/>
      <c r="L166" s="39"/>
      <c r="M166" s="39"/>
      <c r="N166" s="39"/>
      <c r="O166" s="1"/>
      <c r="P166" s="1"/>
      <c r="Q166" s="1"/>
      <c r="R166" s="39"/>
      <c r="S166" s="39"/>
      <c r="T166" s="39"/>
      <c r="U166" s="39"/>
      <c r="V166" s="39"/>
      <c r="W166" s="39"/>
      <c r="X166" s="39"/>
      <c r="Y166" s="39"/>
      <c r="Z166" s="39"/>
      <c r="AA166" s="39"/>
      <c r="AB166" s="39"/>
      <c r="AC166" s="39"/>
      <c r="AD166" s="39"/>
      <c r="AE166" s="39"/>
      <c r="AF166" s="39"/>
    </row>
    <row r="167" spans="1:32">
      <c r="A167" s="39"/>
      <c r="B167" s="39"/>
      <c r="C167" s="39"/>
      <c r="D167" s="39"/>
      <c r="E167" s="39"/>
      <c r="F167" s="39"/>
      <c r="G167" s="39"/>
      <c r="H167" s="39"/>
      <c r="I167" s="39"/>
      <c r="J167" s="39"/>
      <c r="K167" s="39"/>
      <c r="L167" s="39"/>
      <c r="M167" s="39"/>
      <c r="N167" s="39"/>
      <c r="O167" s="1"/>
      <c r="P167" s="1"/>
      <c r="Q167" s="1"/>
      <c r="R167" s="39"/>
      <c r="S167" s="39"/>
      <c r="T167" s="39"/>
      <c r="U167" s="39"/>
      <c r="V167" s="39"/>
      <c r="W167" s="39"/>
      <c r="X167" s="39"/>
      <c r="Y167" s="39"/>
      <c r="Z167" s="39"/>
      <c r="AA167" s="39"/>
      <c r="AB167" s="39"/>
      <c r="AC167" s="39"/>
      <c r="AD167" s="39"/>
      <c r="AE167" s="39"/>
      <c r="AF167" s="39"/>
    </row>
    <row r="168" spans="1:32">
      <c r="A168" s="39"/>
      <c r="B168" s="39"/>
      <c r="C168" s="39"/>
      <c r="D168" s="39"/>
      <c r="E168" s="39"/>
      <c r="F168" s="39"/>
      <c r="G168" s="39"/>
      <c r="H168" s="39"/>
      <c r="I168" s="39"/>
      <c r="J168" s="39"/>
      <c r="K168" s="39"/>
      <c r="L168" s="39"/>
      <c r="M168" s="39"/>
      <c r="N168" s="39"/>
      <c r="O168" s="1"/>
      <c r="P168" s="1"/>
      <c r="Q168" s="1"/>
      <c r="R168" s="39"/>
      <c r="S168" s="39"/>
      <c r="T168" s="39"/>
      <c r="U168" s="39"/>
      <c r="V168" s="39"/>
      <c r="W168" s="39"/>
      <c r="X168" s="39"/>
      <c r="Y168" s="39"/>
      <c r="Z168" s="39"/>
      <c r="AA168" s="39"/>
      <c r="AB168" s="39"/>
      <c r="AC168" s="39"/>
      <c r="AD168" s="39"/>
      <c r="AE168" s="39"/>
      <c r="AF168" s="39"/>
    </row>
    <row r="169" spans="1:32">
      <c r="A169" s="39"/>
      <c r="B169" s="39"/>
      <c r="C169" s="39"/>
      <c r="D169" s="39"/>
      <c r="E169" s="39"/>
      <c r="F169" s="39"/>
      <c r="G169" s="39"/>
      <c r="H169" s="39"/>
      <c r="I169" s="39"/>
      <c r="J169" s="39"/>
      <c r="K169" s="39"/>
      <c r="L169" s="39"/>
      <c r="M169" s="39"/>
      <c r="N169" s="39"/>
      <c r="O169" s="1"/>
      <c r="P169" s="1"/>
      <c r="Q169" s="1"/>
      <c r="R169" s="39"/>
      <c r="S169" s="39"/>
      <c r="T169" s="39"/>
      <c r="U169" s="39"/>
      <c r="V169" s="39"/>
      <c r="W169" s="39"/>
      <c r="X169" s="39"/>
      <c r="Y169" s="39"/>
      <c r="Z169" s="39"/>
      <c r="AA169" s="39"/>
      <c r="AB169" s="39"/>
      <c r="AC169" s="39"/>
      <c r="AD169" s="39"/>
      <c r="AE169" s="39"/>
      <c r="AF169" s="39"/>
    </row>
    <row r="170" spans="1:32">
      <c r="A170" s="39"/>
      <c r="B170" s="39"/>
      <c r="C170" s="39"/>
      <c r="D170" s="39"/>
      <c r="E170" s="39"/>
      <c r="F170" s="39"/>
      <c r="G170" s="39"/>
      <c r="H170" s="39"/>
      <c r="I170" s="39"/>
      <c r="J170" s="39"/>
      <c r="K170" s="39"/>
      <c r="L170" s="39"/>
      <c r="M170" s="39"/>
      <c r="N170" s="39"/>
      <c r="O170" s="1"/>
      <c r="P170" s="1"/>
      <c r="Q170" s="1"/>
      <c r="R170" s="39"/>
      <c r="S170" s="39"/>
      <c r="T170" s="39"/>
      <c r="U170" s="39"/>
      <c r="V170" s="39"/>
      <c r="W170" s="39"/>
      <c r="X170" s="39"/>
      <c r="Y170" s="39"/>
      <c r="Z170" s="39"/>
      <c r="AA170" s="39"/>
      <c r="AB170" s="39"/>
      <c r="AC170" s="39"/>
      <c r="AD170" s="39"/>
      <c r="AE170" s="39"/>
      <c r="AF170" s="39"/>
    </row>
    <row r="171" spans="1:32">
      <c r="A171" s="39"/>
      <c r="B171" s="39"/>
      <c r="C171" s="39"/>
      <c r="D171" s="39"/>
      <c r="E171" s="39"/>
      <c r="F171" s="39"/>
      <c r="G171" s="39"/>
      <c r="H171" s="39"/>
      <c r="I171" s="39"/>
      <c r="J171" s="39"/>
      <c r="K171" s="39"/>
      <c r="L171" s="39"/>
      <c r="M171" s="39"/>
      <c r="N171" s="39"/>
      <c r="O171" s="1"/>
      <c r="P171" s="1"/>
      <c r="Q171" s="1"/>
      <c r="R171" s="39"/>
      <c r="S171" s="39"/>
      <c r="T171" s="39"/>
      <c r="U171" s="39"/>
      <c r="V171" s="39"/>
      <c r="W171" s="39"/>
      <c r="X171" s="39"/>
      <c r="Y171" s="39"/>
      <c r="Z171" s="39"/>
      <c r="AA171" s="39"/>
      <c r="AB171" s="39"/>
      <c r="AC171" s="39"/>
      <c r="AD171" s="39"/>
      <c r="AE171" s="39"/>
      <c r="AF171" s="39"/>
    </row>
    <row r="172" spans="1:32">
      <c r="A172" s="39"/>
      <c r="B172" s="39"/>
      <c r="C172" s="39"/>
      <c r="D172" s="39"/>
      <c r="E172" s="39"/>
      <c r="F172" s="39"/>
      <c r="G172" s="39"/>
      <c r="H172" s="39"/>
      <c r="I172" s="39"/>
      <c r="J172" s="39"/>
      <c r="K172" s="39"/>
      <c r="L172" s="39"/>
      <c r="M172" s="39"/>
      <c r="N172" s="39"/>
      <c r="O172" s="1"/>
      <c r="P172" s="1"/>
      <c r="Q172" s="1"/>
      <c r="R172" s="39"/>
      <c r="S172" s="39"/>
      <c r="T172" s="39"/>
      <c r="U172" s="39"/>
      <c r="V172" s="39"/>
      <c r="W172" s="39"/>
      <c r="X172" s="39"/>
      <c r="Y172" s="39"/>
      <c r="Z172" s="39"/>
      <c r="AA172" s="39"/>
      <c r="AB172" s="39"/>
      <c r="AC172" s="39"/>
      <c r="AD172" s="39"/>
      <c r="AE172" s="39"/>
      <c r="AF172" s="39"/>
    </row>
    <row r="173" spans="1:32">
      <c r="A173" s="39"/>
      <c r="B173" s="39"/>
      <c r="C173" s="39"/>
      <c r="D173" s="39"/>
      <c r="E173" s="39"/>
      <c r="F173" s="39"/>
      <c r="G173" s="39"/>
      <c r="H173" s="39"/>
      <c r="I173" s="39"/>
      <c r="J173" s="39"/>
      <c r="K173" s="39"/>
      <c r="L173" s="39"/>
      <c r="M173" s="39"/>
      <c r="N173" s="39"/>
      <c r="O173" s="1"/>
      <c r="P173" s="1"/>
      <c r="Q173" s="1"/>
      <c r="R173" s="39"/>
      <c r="S173" s="39"/>
      <c r="T173" s="39"/>
      <c r="U173" s="39"/>
      <c r="V173" s="39"/>
      <c r="W173" s="39"/>
      <c r="X173" s="39"/>
      <c r="Y173" s="39"/>
      <c r="Z173" s="39"/>
      <c r="AA173" s="39"/>
      <c r="AB173" s="39"/>
      <c r="AC173" s="39"/>
      <c r="AD173" s="39"/>
      <c r="AE173" s="39"/>
      <c r="AF173" s="39"/>
    </row>
    <row r="174" spans="1:32">
      <c r="A174" s="39"/>
      <c r="B174" s="39"/>
      <c r="C174" s="39"/>
      <c r="D174" s="39"/>
      <c r="E174" s="39"/>
      <c r="F174" s="39"/>
      <c r="G174" s="39"/>
      <c r="H174" s="39"/>
      <c r="I174" s="39"/>
      <c r="J174" s="39"/>
      <c r="K174" s="39"/>
      <c r="L174" s="39"/>
      <c r="M174" s="39"/>
      <c r="N174" s="39"/>
      <c r="O174" s="1"/>
      <c r="P174" s="1"/>
      <c r="Q174" s="1"/>
      <c r="R174" s="39"/>
      <c r="S174" s="39"/>
      <c r="T174" s="39"/>
      <c r="U174" s="39"/>
      <c r="V174" s="39"/>
      <c r="W174" s="39"/>
      <c r="X174" s="39"/>
      <c r="Y174" s="39"/>
      <c r="Z174" s="39"/>
      <c r="AA174" s="39"/>
      <c r="AB174" s="39"/>
      <c r="AC174" s="39"/>
      <c r="AD174" s="39"/>
      <c r="AE174" s="39"/>
      <c r="AF174" s="39"/>
    </row>
    <row r="175" spans="1:32">
      <c r="A175" s="39"/>
      <c r="B175" s="39"/>
      <c r="C175" s="39"/>
      <c r="D175" s="39"/>
      <c r="E175" s="39"/>
      <c r="F175" s="39"/>
      <c r="G175" s="39"/>
      <c r="H175" s="39"/>
      <c r="I175" s="39"/>
      <c r="J175" s="39"/>
      <c r="K175" s="39"/>
      <c r="L175" s="39"/>
      <c r="M175" s="39"/>
      <c r="N175" s="39"/>
      <c r="O175" s="1"/>
      <c r="P175" s="1"/>
      <c r="Q175" s="1"/>
      <c r="R175" s="39"/>
      <c r="S175" s="39"/>
      <c r="T175" s="39"/>
      <c r="U175" s="39"/>
      <c r="V175" s="39"/>
      <c r="W175" s="39"/>
      <c r="X175" s="39"/>
      <c r="Y175" s="39"/>
      <c r="Z175" s="39"/>
      <c r="AA175" s="39"/>
      <c r="AB175" s="39"/>
      <c r="AC175" s="39"/>
      <c r="AD175" s="39"/>
      <c r="AE175" s="39"/>
      <c r="AF175" s="39"/>
    </row>
    <row r="176" spans="1:32">
      <c r="A176" s="39"/>
      <c r="B176" s="39"/>
      <c r="C176" s="39"/>
      <c r="D176" s="39"/>
      <c r="E176" s="39"/>
      <c r="F176" s="39"/>
      <c r="G176" s="39"/>
      <c r="H176" s="39"/>
      <c r="I176" s="39"/>
      <c r="J176" s="39"/>
      <c r="K176" s="39"/>
      <c r="L176" s="39"/>
      <c r="M176" s="39"/>
      <c r="N176" s="39"/>
      <c r="O176" s="1"/>
      <c r="P176" s="1"/>
      <c r="Q176" s="1"/>
      <c r="R176" s="39"/>
      <c r="S176" s="39"/>
      <c r="T176" s="39"/>
      <c r="U176" s="39"/>
      <c r="V176" s="39"/>
      <c r="W176" s="39"/>
      <c r="X176" s="39"/>
      <c r="Y176" s="39"/>
      <c r="Z176" s="39"/>
      <c r="AA176" s="39"/>
      <c r="AB176" s="39"/>
      <c r="AC176" s="39"/>
      <c r="AD176" s="39"/>
      <c r="AE176" s="39"/>
      <c r="AF176" s="39"/>
    </row>
    <row r="177" spans="1:32">
      <c r="A177" s="39"/>
      <c r="B177" s="39"/>
      <c r="C177" s="39"/>
      <c r="D177" s="39"/>
      <c r="E177" s="39"/>
      <c r="F177" s="39"/>
      <c r="G177" s="39"/>
      <c r="H177" s="39"/>
      <c r="I177" s="39"/>
      <c r="J177" s="39"/>
      <c r="K177" s="39"/>
      <c r="L177" s="39"/>
      <c r="M177" s="39"/>
      <c r="N177" s="39"/>
      <c r="O177" s="1"/>
      <c r="P177" s="1"/>
      <c r="Q177" s="1"/>
      <c r="R177" s="39"/>
      <c r="S177" s="39"/>
      <c r="T177" s="39"/>
      <c r="U177" s="39"/>
      <c r="V177" s="39"/>
      <c r="W177" s="39"/>
      <c r="X177" s="39"/>
      <c r="Y177" s="39"/>
      <c r="Z177" s="39"/>
      <c r="AA177" s="39"/>
      <c r="AB177" s="39"/>
      <c r="AC177" s="39"/>
      <c r="AD177" s="39"/>
      <c r="AE177" s="39"/>
      <c r="AF177" s="39"/>
    </row>
    <row r="178" spans="1:32">
      <c r="A178" s="39"/>
      <c r="B178" s="39"/>
      <c r="C178" s="39"/>
      <c r="D178" s="39"/>
      <c r="E178" s="39"/>
      <c r="F178" s="39"/>
      <c r="G178" s="39"/>
      <c r="H178" s="39"/>
      <c r="I178" s="39"/>
      <c r="J178" s="39"/>
      <c r="K178" s="39"/>
      <c r="L178" s="39"/>
      <c r="M178" s="39"/>
      <c r="N178" s="39"/>
      <c r="O178" s="1"/>
      <c r="P178" s="1"/>
      <c r="Q178" s="1"/>
      <c r="R178" s="39"/>
      <c r="S178" s="39"/>
      <c r="T178" s="39"/>
      <c r="U178" s="39"/>
      <c r="V178" s="39"/>
      <c r="W178" s="39"/>
      <c r="X178" s="39"/>
      <c r="Y178" s="39"/>
      <c r="Z178" s="39"/>
      <c r="AA178" s="39"/>
      <c r="AB178" s="39"/>
      <c r="AC178" s="39"/>
      <c r="AD178" s="39"/>
      <c r="AE178" s="39"/>
      <c r="AF178" s="39"/>
    </row>
    <row r="179" spans="1:32">
      <c r="A179" s="39"/>
      <c r="B179" s="39"/>
      <c r="C179" s="39"/>
      <c r="D179" s="39"/>
      <c r="E179" s="39"/>
      <c r="F179" s="39"/>
      <c r="G179" s="39"/>
      <c r="H179" s="39"/>
      <c r="I179" s="39"/>
      <c r="J179" s="39"/>
      <c r="K179" s="39"/>
      <c r="L179" s="39"/>
      <c r="M179" s="39"/>
      <c r="N179" s="39"/>
      <c r="O179" s="1"/>
      <c r="P179" s="1"/>
      <c r="Q179" s="1"/>
      <c r="R179" s="39"/>
      <c r="S179" s="39"/>
      <c r="T179" s="39"/>
      <c r="U179" s="39"/>
      <c r="V179" s="39"/>
      <c r="W179" s="39"/>
      <c r="X179" s="39"/>
      <c r="Y179" s="39"/>
      <c r="Z179" s="39"/>
      <c r="AA179" s="39"/>
      <c r="AB179" s="39"/>
      <c r="AC179" s="39"/>
      <c r="AD179" s="39"/>
      <c r="AE179" s="39"/>
      <c r="AF179" s="39"/>
    </row>
    <row r="180" spans="1:32">
      <c r="A180" s="39"/>
      <c r="B180" s="39"/>
      <c r="C180" s="39"/>
      <c r="D180" s="39"/>
      <c r="E180" s="39"/>
      <c r="F180" s="39"/>
      <c r="G180" s="39"/>
      <c r="H180" s="39"/>
      <c r="I180" s="39"/>
      <c r="J180" s="39"/>
      <c r="K180" s="39"/>
      <c r="L180" s="39"/>
      <c r="M180" s="39"/>
      <c r="N180" s="39"/>
      <c r="O180" s="1"/>
      <c r="P180" s="1"/>
      <c r="Q180" s="1"/>
      <c r="R180" s="39"/>
      <c r="S180" s="39"/>
      <c r="T180" s="39"/>
      <c r="U180" s="39"/>
      <c r="V180" s="39"/>
      <c r="W180" s="39"/>
      <c r="X180" s="39"/>
      <c r="Y180" s="39"/>
      <c r="Z180" s="39"/>
      <c r="AA180" s="39"/>
      <c r="AB180" s="39"/>
      <c r="AC180" s="39"/>
      <c r="AD180" s="39"/>
      <c r="AE180" s="39"/>
      <c r="AF180" s="39"/>
    </row>
    <row r="181" spans="1:32">
      <c r="A181" s="39"/>
      <c r="B181" s="39"/>
      <c r="C181" s="39"/>
      <c r="D181" s="39"/>
      <c r="E181" s="39"/>
      <c r="F181" s="39"/>
      <c r="G181" s="39"/>
      <c r="H181" s="39"/>
      <c r="I181" s="39"/>
      <c r="J181" s="39"/>
      <c r="K181" s="39"/>
      <c r="L181" s="39"/>
      <c r="M181" s="39"/>
      <c r="N181" s="39"/>
      <c r="O181" s="1"/>
      <c r="P181" s="1"/>
      <c r="Q181" s="1"/>
      <c r="R181" s="39"/>
      <c r="S181" s="39"/>
      <c r="T181" s="39"/>
      <c r="U181" s="39"/>
      <c r="V181" s="39"/>
      <c r="W181" s="39"/>
      <c r="X181" s="39"/>
      <c r="Y181" s="39"/>
      <c r="Z181" s="39"/>
      <c r="AA181" s="39"/>
      <c r="AB181" s="39"/>
      <c r="AC181" s="39"/>
      <c r="AD181" s="39"/>
      <c r="AE181" s="39"/>
      <c r="AF181" s="39"/>
    </row>
    <row r="182" spans="1:32">
      <c r="A182" s="39"/>
      <c r="B182" s="39"/>
      <c r="C182" s="39"/>
      <c r="D182" s="39"/>
      <c r="E182" s="39"/>
      <c r="F182" s="39"/>
      <c r="G182" s="39"/>
      <c r="H182" s="39"/>
      <c r="I182" s="39"/>
      <c r="J182" s="39"/>
      <c r="K182" s="39"/>
      <c r="L182" s="39"/>
      <c r="M182" s="39"/>
      <c r="N182" s="39"/>
      <c r="O182" s="1"/>
      <c r="P182" s="1"/>
      <c r="Q182" s="1"/>
      <c r="R182" s="39"/>
      <c r="S182" s="39"/>
      <c r="T182" s="39"/>
      <c r="U182" s="39"/>
      <c r="V182" s="39"/>
      <c r="W182" s="39"/>
      <c r="X182" s="39"/>
      <c r="Y182" s="39"/>
      <c r="Z182" s="39"/>
      <c r="AA182" s="39"/>
      <c r="AB182" s="39"/>
      <c r="AC182" s="39"/>
      <c r="AD182" s="39"/>
      <c r="AE182" s="39"/>
      <c r="AF182" s="39"/>
    </row>
    <row r="183" spans="1:32">
      <c r="A183" s="39"/>
      <c r="B183" s="39"/>
      <c r="C183" s="39"/>
      <c r="D183" s="39"/>
      <c r="E183" s="39"/>
      <c r="F183" s="39"/>
      <c r="G183" s="39"/>
      <c r="H183" s="39"/>
      <c r="I183" s="39"/>
      <c r="J183" s="39"/>
      <c r="K183" s="39"/>
      <c r="L183" s="39"/>
      <c r="M183" s="39"/>
      <c r="N183" s="39"/>
      <c r="O183" s="1"/>
      <c r="P183" s="1"/>
      <c r="Q183" s="1"/>
      <c r="R183" s="39"/>
      <c r="S183" s="39"/>
      <c r="T183" s="39"/>
      <c r="U183" s="39"/>
      <c r="V183" s="39"/>
      <c r="W183" s="39"/>
      <c r="X183" s="39"/>
      <c r="Y183" s="39"/>
      <c r="Z183" s="39"/>
      <c r="AA183" s="39"/>
      <c r="AB183" s="39"/>
      <c r="AC183" s="39"/>
      <c r="AD183" s="39"/>
      <c r="AE183" s="39"/>
      <c r="AF183" s="39"/>
    </row>
    <row r="184" spans="1:32">
      <c r="A184" s="39"/>
      <c r="B184" s="39"/>
      <c r="C184" s="39"/>
      <c r="D184" s="39"/>
      <c r="E184" s="39"/>
      <c r="F184" s="39"/>
      <c r="G184" s="39"/>
      <c r="H184" s="39"/>
      <c r="I184" s="39"/>
      <c r="J184" s="39"/>
      <c r="K184" s="39"/>
      <c r="L184" s="39"/>
      <c r="M184" s="39"/>
      <c r="N184" s="39"/>
      <c r="O184" s="1"/>
      <c r="P184" s="1"/>
      <c r="Q184" s="1"/>
      <c r="R184" s="39"/>
      <c r="S184" s="39"/>
      <c r="T184" s="39"/>
      <c r="U184" s="39"/>
      <c r="V184" s="39"/>
      <c r="W184" s="39"/>
      <c r="X184" s="39"/>
      <c r="Y184" s="39"/>
      <c r="Z184" s="39"/>
      <c r="AA184" s="39"/>
      <c r="AB184" s="39"/>
      <c r="AC184" s="39"/>
      <c r="AD184" s="39"/>
      <c r="AE184" s="39"/>
      <c r="AF184" s="39"/>
    </row>
    <row r="185" spans="1:32">
      <c r="A185" s="39"/>
      <c r="B185" s="39"/>
      <c r="C185" s="39"/>
      <c r="D185" s="39"/>
      <c r="E185" s="39"/>
      <c r="F185" s="39"/>
      <c r="G185" s="39"/>
      <c r="H185" s="39"/>
      <c r="I185" s="39"/>
      <c r="J185" s="39"/>
      <c r="K185" s="39"/>
      <c r="L185" s="39"/>
      <c r="M185" s="39"/>
      <c r="N185" s="39"/>
      <c r="O185" s="1"/>
      <c r="P185" s="1"/>
      <c r="Q185" s="1"/>
      <c r="R185" s="39"/>
      <c r="S185" s="39"/>
      <c r="T185" s="39"/>
      <c r="U185" s="39"/>
      <c r="V185" s="39"/>
      <c r="W185" s="39"/>
      <c r="X185" s="39"/>
      <c r="Y185" s="39"/>
      <c r="Z185" s="39"/>
      <c r="AA185" s="39"/>
      <c r="AB185" s="39"/>
      <c r="AC185" s="39"/>
      <c r="AD185" s="39"/>
      <c r="AE185" s="39"/>
      <c r="AF185" s="39"/>
    </row>
    <row r="186" spans="1:32">
      <c r="A186" s="39"/>
      <c r="B186" s="39"/>
      <c r="C186" s="39"/>
      <c r="D186" s="39"/>
      <c r="E186" s="39"/>
      <c r="F186" s="39"/>
      <c r="G186" s="39"/>
      <c r="H186" s="39"/>
      <c r="I186" s="39"/>
      <c r="J186" s="39"/>
      <c r="K186" s="39"/>
      <c r="L186" s="39"/>
      <c r="M186" s="39"/>
      <c r="N186" s="39"/>
      <c r="O186" s="1"/>
      <c r="P186" s="1"/>
      <c r="Q186" s="1"/>
      <c r="R186" s="39"/>
      <c r="S186" s="39"/>
      <c r="T186" s="39"/>
      <c r="U186" s="39"/>
      <c r="V186" s="39"/>
      <c r="W186" s="39"/>
      <c r="X186" s="39"/>
      <c r="Y186" s="39"/>
      <c r="Z186" s="39"/>
      <c r="AA186" s="39"/>
      <c r="AB186" s="39"/>
      <c r="AC186" s="39"/>
      <c r="AD186" s="39"/>
      <c r="AE186" s="39"/>
      <c r="AF186" s="39"/>
    </row>
    <row r="187" spans="1:32">
      <c r="A187" s="39"/>
      <c r="B187" s="39"/>
      <c r="C187" s="39"/>
      <c r="D187" s="39"/>
      <c r="E187" s="39"/>
      <c r="F187" s="39"/>
      <c r="G187" s="39"/>
      <c r="H187" s="39"/>
      <c r="I187" s="39"/>
      <c r="J187" s="39"/>
      <c r="K187" s="39"/>
      <c r="L187" s="39"/>
      <c r="M187" s="39"/>
      <c r="N187" s="39"/>
      <c r="O187" s="1"/>
      <c r="P187" s="1"/>
      <c r="Q187" s="1"/>
      <c r="R187" s="39"/>
      <c r="S187" s="39"/>
      <c r="T187" s="39"/>
      <c r="U187" s="39"/>
      <c r="V187" s="39"/>
      <c r="W187" s="39"/>
      <c r="X187" s="39"/>
      <c r="Y187" s="39"/>
      <c r="Z187" s="39"/>
      <c r="AA187" s="39"/>
      <c r="AB187" s="39"/>
      <c r="AC187" s="39"/>
      <c r="AD187" s="39"/>
      <c r="AE187" s="39"/>
      <c r="AF187" s="39"/>
    </row>
    <row r="188" spans="1:32">
      <c r="A188" s="39"/>
      <c r="B188" s="39"/>
      <c r="C188" s="39"/>
      <c r="D188" s="39"/>
      <c r="E188" s="39"/>
      <c r="F188" s="39"/>
      <c r="G188" s="39"/>
      <c r="H188" s="39"/>
      <c r="I188" s="39"/>
      <c r="J188" s="39"/>
      <c r="K188" s="39"/>
      <c r="L188" s="39"/>
      <c r="M188" s="39"/>
      <c r="N188" s="39"/>
      <c r="O188" s="1"/>
      <c r="P188" s="1"/>
      <c r="Q188" s="1"/>
      <c r="R188" s="39"/>
      <c r="S188" s="39"/>
      <c r="T188" s="39"/>
      <c r="U188" s="39"/>
      <c r="V188" s="39"/>
      <c r="W188" s="39"/>
      <c r="X188" s="39"/>
      <c r="Y188" s="39"/>
      <c r="Z188" s="39"/>
      <c r="AA188" s="39"/>
      <c r="AB188" s="39"/>
      <c r="AC188" s="39"/>
      <c r="AD188" s="39"/>
      <c r="AE188" s="39"/>
      <c r="AF188" s="39"/>
    </row>
    <row r="189" spans="1:32">
      <c r="A189" s="39"/>
      <c r="B189" s="39"/>
      <c r="C189" s="39"/>
      <c r="D189" s="39"/>
      <c r="E189" s="39"/>
      <c r="F189" s="39"/>
      <c r="G189" s="39"/>
      <c r="H189" s="39"/>
      <c r="I189" s="39"/>
      <c r="J189" s="39"/>
      <c r="K189" s="39"/>
      <c r="L189" s="39"/>
      <c r="M189" s="39"/>
      <c r="N189" s="39"/>
      <c r="O189" s="1"/>
      <c r="P189" s="1"/>
      <c r="Q189" s="1"/>
      <c r="R189" s="39"/>
      <c r="S189" s="39"/>
      <c r="T189" s="39"/>
      <c r="U189" s="39"/>
      <c r="V189" s="39"/>
      <c r="W189" s="39"/>
      <c r="X189" s="39"/>
      <c r="Y189" s="39"/>
      <c r="Z189" s="39"/>
      <c r="AA189" s="39"/>
      <c r="AB189" s="39"/>
      <c r="AC189" s="39"/>
      <c r="AD189" s="39"/>
      <c r="AE189" s="39"/>
      <c r="AF189" s="39"/>
    </row>
    <row r="190" spans="1:32">
      <c r="A190" s="39"/>
      <c r="B190" s="39"/>
      <c r="C190" s="39"/>
      <c r="D190" s="39"/>
      <c r="E190" s="39"/>
      <c r="F190" s="39"/>
      <c r="G190" s="39"/>
      <c r="H190" s="39"/>
      <c r="I190" s="39"/>
      <c r="J190" s="39"/>
      <c r="K190" s="39"/>
      <c r="L190" s="39"/>
      <c r="M190" s="39"/>
      <c r="N190" s="39"/>
      <c r="O190" s="1"/>
      <c r="P190" s="1"/>
      <c r="Q190" s="1"/>
      <c r="R190" s="39"/>
      <c r="S190" s="39"/>
      <c r="T190" s="39"/>
      <c r="U190" s="39"/>
      <c r="V190" s="39"/>
      <c r="W190" s="39"/>
      <c r="X190" s="39"/>
      <c r="Y190" s="39"/>
      <c r="Z190" s="39"/>
      <c r="AA190" s="39"/>
      <c r="AB190" s="39"/>
      <c r="AC190" s="39"/>
      <c r="AD190" s="39"/>
      <c r="AE190" s="39"/>
      <c r="AF190" s="39"/>
    </row>
    <row r="191" spans="1:32">
      <c r="A191" s="39"/>
      <c r="B191" s="39"/>
      <c r="C191" s="39"/>
      <c r="D191" s="39"/>
      <c r="E191" s="39"/>
      <c r="F191" s="39"/>
      <c r="G191" s="39"/>
      <c r="H191" s="39"/>
      <c r="I191" s="39"/>
      <c r="J191" s="39"/>
      <c r="K191" s="39"/>
      <c r="L191" s="39"/>
      <c r="M191" s="39"/>
      <c r="N191" s="39"/>
      <c r="O191" s="1"/>
      <c r="P191" s="1"/>
      <c r="Q191" s="1"/>
      <c r="R191" s="39"/>
      <c r="S191" s="39"/>
      <c r="T191" s="39"/>
      <c r="U191" s="39"/>
      <c r="V191" s="39"/>
      <c r="W191" s="39"/>
      <c r="X191" s="39"/>
      <c r="Y191" s="39"/>
      <c r="Z191" s="39"/>
      <c r="AA191" s="39"/>
      <c r="AB191" s="39"/>
      <c r="AC191" s="39"/>
      <c r="AD191" s="39"/>
      <c r="AE191" s="39"/>
      <c r="AF191" s="39"/>
    </row>
    <row r="192" spans="1:32">
      <c r="A192" s="39"/>
      <c r="B192" s="39"/>
      <c r="C192" s="39"/>
      <c r="D192" s="39"/>
      <c r="E192" s="39"/>
      <c r="F192" s="39"/>
      <c r="G192" s="39"/>
      <c r="H192" s="39"/>
      <c r="I192" s="39"/>
      <c r="J192" s="39"/>
      <c r="K192" s="39"/>
      <c r="L192" s="39"/>
      <c r="M192" s="39"/>
      <c r="N192" s="39"/>
      <c r="O192" s="1"/>
      <c r="P192" s="1"/>
      <c r="Q192" s="1"/>
      <c r="R192" s="39"/>
      <c r="S192" s="39"/>
      <c r="T192" s="39"/>
      <c r="U192" s="39"/>
      <c r="V192" s="39"/>
      <c r="W192" s="39"/>
      <c r="X192" s="39"/>
      <c r="Y192" s="39"/>
      <c r="Z192" s="39"/>
      <c r="AA192" s="39"/>
      <c r="AB192" s="39"/>
      <c r="AC192" s="39"/>
      <c r="AD192" s="39"/>
      <c r="AE192" s="39"/>
      <c r="AF192" s="39"/>
    </row>
    <row r="193" spans="1:32">
      <c r="A193" s="39"/>
      <c r="B193" s="39"/>
      <c r="C193" s="39"/>
      <c r="D193" s="39"/>
      <c r="E193" s="39"/>
      <c r="F193" s="39"/>
      <c r="G193" s="39"/>
      <c r="H193" s="39"/>
      <c r="I193" s="39"/>
      <c r="J193" s="39"/>
      <c r="K193" s="39"/>
      <c r="L193" s="39"/>
      <c r="M193" s="39"/>
      <c r="N193" s="39"/>
      <c r="O193" s="1"/>
      <c r="P193" s="1"/>
      <c r="Q193" s="1"/>
      <c r="R193" s="39"/>
      <c r="S193" s="39"/>
      <c r="T193" s="39"/>
      <c r="U193" s="39"/>
      <c r="V193" s="39"/>
      <c r="W193" s="39"/>
      <c r="X193" s="39"/>
      <c r="Y193" s="39"/>
      <c r="Z193" s="39"/>
      <c r="AA193" s="39"/>
      <c r="AB193" s="39"/>
      <c r="AC193" s="39"/>
      <c r="AD193" s="39"/>
      <c r="AE193" s="39"/>
      <c r="AF193" s="39"/>
    </row>
    <row r="194" spans="1:32">
      <c r="A194" s="39"/>
      <c r="B194" s="39"/>
      <c r="C194" s="39"/>
      <c r="D194" s="39"/>
      <c r="E194" s="39"/>
      <c r="F194" s="39"/>
      <c r="G194" s="39"/>
      <c r="H194" s="39"/>
      <c r="I194" s="39"/>
      <c r="J194" s="39"/>
      <c r="K194" s="39"/>
      <c r="L194" s="39"/>
      <c r="M194" s="39"/>
      <c r="N194" s="39"/>
      <c r="O194" s="1"/>
      <c r="P194" s="1"/>
      <c r="Q194" s="1"/>
      <c r="R194" s="39"/>
      <c r="S194" s="39"/>
      <c r="T194" s="39"/>
      <c r="U194" s="39"/>
      <c r="V194" s="39"/>
      <c r="W194" s="39"/>
      <c r="X194" s="39"/>
      <c r="Y194" s="39"/>
      <c r="Z194" s="39"/>
      <c r="AA194" s="39"/>
      <c r="AB194" s="39"/>
      <c r="AC194" s="39"/>
      <c r="AD194" s="39"/>
      <c r="AE194" s="39"/>
      <c r="AF194" s="39"/>
    </row>
    <row r="195" spans="1:32">
      <c r="A195" s="39"/>
      <c r="B195" s="39"/>
      <c r="C195" s="39"/>
      <c r="D195" s="39"/>
      <c r="E195" s="39"/>
      <c r="F195" s="39"/>
      <c r="G195" s="39"/>
      <c r="H195" s="39"/>
      <c r="I195" s="39"/>
      <c r="J195" s="39"/>
      <c r="K195" s="39"/>
      <c r="L195" s="39"/>
      <c r="M195" s="39"/>
      <c r="N195" s="39"/>
      <c r="O195" s="1"/>
      <c r="P195" s="1"/>
      <c r="Q195" s="1"/>
      <c r="R195" s="39"/>
      <c r="S195" s="39"/>
      <c r="T195" s="39"/>
      <c r="U195" s="39"/>
      <c r="V195" s="39"/>
      <c r="W195" s="39"/>
      <c r="X195" s="39"/>
      <c r="Y195" s="39"/>
      <c r="Z195" s="39"/>
      <c r="AA195" s="39"/>
      <c r="AB195" s="39"/>
      <c r="AC195" s="39"/>
      <c r="AD195" s="39"/>
      <c r="AE195" s="39"/>
      <c r="AF195" s="39"/>
    </row>
    <row r="196" spans="1:32">
      <c r="A196" s="39"/>
      <c r="B196" s="39"/>
      <c r="C196" s="39"/>
      <c r="D196" s="39"/>
      <c r="E196" s="39"/>
      <c r="F196" s="39"/>
      <c r="G196" s="39"/>
      <c r="H196" s="39"/>
      <c r="I196" s="39"/>
      <c r="J196" s="39"/>
      <c r="K196" s="39"/>
      <c r="L196" s="39"/>
      <c r="M196" s="39"/>
      <c r="N196" s="39"/>
      <c r="O196" s="1"/>
      <c r="P196" s="1"/>
      <c r="Q196" s="1"/>
      <c r="R196" s="39"/>
      <c r="S196" s="39"/>
      <c r="T196" s="39"/>
      <c r="U196" s="39"/>
      <c r="V196" s="39"/>
      <c r="W196" s="39"/>
      <c r="X196" s="39"/>
      <c r="Y196" s="39"/>
      <c r="Z196" s="39"/>
      <c r="AA196" s="39"/>
      <c r="AB196" s="39"/>
      <c r="AC196" s="39"/>
      <c r="AD196" s="39"/>
      <c r="AE196" s="39"/>
      <c r="AF196" s="39"/>
    </row>
    <row r="197" spans="1:32">
      <c r="A197" s="39"/>
      <c r="B197" s="39"/>
      <c r="C197" s="39"/>
      <c r="D197" s="39"/>
      <c r="E197" s="39"/>
      <c r="F197" s="39"/>
      <c r="G197" s="39"/>
      <c r="H197" s="39"/>
      <c r="I197" s="39"/>
      <c r="J197" s="39"/>
      <c r="K197" s="39"/>
      <c r="L197" s="39"/>
      <c r="M197" s="39"/>
      <c r="N197" s="39"/>
      <c r="O197" s="1"/>
      <c r="P197" s="1"/>
      <c r="Q197" s="1"/>
      <c r="R197" s="39"/>
      <c r="S197" s="39"/>
      <c r="T197" s="39"/>
      <c r="U197" s="39"/>
      <c r="V197" s="39"/>
      <c r="W197" s="39"/>
      <c r="X197" s="39"/>
      <c r="Y197" s="39"/>
      <c r="Z197" s="39"/>
      <c r="AA197" s="39"/>
      <c r="AB197" s="39"/>
      <c r="AC197" s="39"/>
      <c r="AD197" s="39"/>
      <c r="AE197" s="39"/>
      <c r="AF197" s="39"/>
    </row>
    <row r="198" spans="1:32">
      <c r="A198" s="39"/>
      <c r="B198" s="39"/>
      <c r="C198" s="39"/>
      <c r="D198" s="39"/>
      <c r="E198" s="39"/>
      <c r="F198" s="39"/>
      <c r="G198" s="39"/>
      <c r="H198" s="39"/>
      <c r="I198" s="39"/>
      <c r="J198" s="39"/>
      <c r="K198" s="39"/>
      <c r="L198" s="39"/>
      <c r="M198" s="39"/>
      <c r="N198" s="39"/>
      <c r="O198" s="1"/>
      <c r="P198" s="1"/>
      <c r="Q198" s="1"/>
      <c r="R198" s="39"/>
      <c r="S198" s="39"/>
      <c r="T198" s="39"/>
      <c r="U198" s="39"/>
      <c r="V198" s="39"/>
      <c r="W198" s="39"/>
      <c r="X198" s="39"/>
      <c r="Y198" s="39"/>
      <c r="Z198" s="39"/>
      <c r="AA198" s="39"/>
      <c r="AB198" s="39"/>
      <c r="AC198" s="39"/>
      <c r="AD198" s="39"/>
      <c r="AE198" s="39"/>
      <c r="AF198" s="39"/>
    </row>
    <row r="199" spans="1:32">
      <c r="A199" s="39"/>
      <c r="B199" s="39"/>
      <c r="C199" s="39"/>
      <c r="D199" s="39"/>
      <c r="E199" s="39"/>
      <c r="F199" s="39"/>
      <c r="G199" s="39"/>
      <c r="H199" s="39"/>
      <c r="I199" s="39"/>
      <c r="J199" s="39"/>
      <c r="K199" s="39"/>
      <c r="L199" s="39"/>
      <c r="M199" s="39"/>
      <c r="N199" s="39"/>
      <c r="O199" s="1"/>
      <c r="P199" s="1"/>
      <c r="Q199" s="1"/>
      <c r="R199" s="39"/>
      <c r="S199" s="39"/>
      <c r="T199" s="39"/>
      <c r="U199" s="39"/>
      <c r="V199" s="39"/>
      <c r="W199" s="39"/>
      <c r="X199" s="39"/>
      <c r="Y199" s="39"/>
      <c r="Z199" s="39"/>
      <c r="AA199" s="39"/>
      <c r="AB199" s="39"/>
      <c r="AC199" s="39"/>
      <c r="AD199" s="39"/>
      <c r="AE199" s="39"/>
      <c r="AF199" s="39"/>
    </row>
    <row r="200" spans="1:32">
      <c r="A200" s="39"/>
      <c r="B200" s="39"/>
      <c r="C200" s="39"/>
      <c r="D200" s="39"/>
      <c r="E200" s="39"/>
      <c r="F200" s="39"/>
      <c r="G200" s="39"/>
      <c r="H200" s="39"/>
      <c r="I200" s="39"/>
      <c r="J200" s="39"/>
      <c r="K200" s="39"/>
      <c r="L200" s="39"/>
      <c r="M200" s="39"/>
      <c r="N200" s="39"/>
      <c r="O200" s="1"/>
      <c r="P200" s="1"/>
      <c r="Q200" s="1"/>
      <c r="R200" s="39"/>
      <c r="S200" s="39"/>
      <c r="T200" s="39"/>
      <c r="U200" s="39"/>
      <c r="V200" s="39"/>
      <c r="W200" s="39"/>
      <c r="X200" s="39"/>
      <c r="Y200" s="39"/>
      <c r="Z200" s="39"/>
      <c r="AA200" s="39"/>
      <c r="AB200" s="39"/>
      <c r="AC200" s="39"/>
      <c r="AD200" s="39"/>
      <c r="AE200" s="39"/>
      <c r="AF200" s="39"/>
    </row>
    <row r="201" spans="1:32">
      <c r="A201" s="39"/>
      <c r="B201" s="39"/>
      <c r="C201" s="39"/>
      <c r="D201" s="39"/>
      <c r="E201" s="39"/>
      <c r="F201" s="39"/>
      <c r="G201" s="39"/>
      <c r="H201" s="39"/>
      <c r="I201" s="39"/>
      <c r="J201" s="39"/>
      <c r="K201" s="39"/>
      <c r="L201" s="39"/>
      <c r="M201" s="39"/>
      <c r="N201" s="39"/>
      <c r="O201" s="1"/>
      <c r="P201" s="1"/>
      <c r="Q201" s="1"/>
      <c r="R201" s="39"/>
      <c r="S201" s="39"/>
      <c r="T201" s="39"/>
      <c r="U201" s="39"/>
      <c r="V201" s="39"/>
      <c r="W201" s="39"/>
      <c r="X201" s="39"/>
      <c r="Y201" s="39"/>
      <c r="Z201" s="39"/>
      <c r="AA201" s="39"/>
      <c r="AB201" s="39"/>
      <c r="AC201" s="39"/>
      <c r="AD201" s="39"/>
      <c r="AE201" s="39"/>
      <c r="AF201" s="39"/>
    </row>
    <row r="202" spans="1:32">
      <c r="A202" s="39"/>
      <c r="B202" s="39"/>
      <c r="C202" s="39"/>
      <c r="D202" s="39"/>
      <c r="E202" s="39"/>
      <c r="F202" s="39"/>
      <c r="G202" s="39"/>
      <c r="H202" s="39"/>
      <c r="I202" s="39"/>
      <c r="J202" s="39"/>
      <c r="K202" s="39"/>
      <c r="L202" s="39"/>
      <c r="M202" s="39"/>
      <c r="N202" s="39"/>
      <c r="O202" s="1"/>
      <c r="P202" s="1"/>
      <c r="Q202" s="1"/>
      <c r="R202" s="39"/>
      <c r="S202" s="39"/>
      <c r="T202" s="39"/>
      <c r="U202" s="39"/>
      <c r="V202" s="39"/>
      <c r="W202" s="39"/>
      <c r="X202" s="39"/>
      <c r="Y202" s="39"/>
      <c r="Z202" s="39"/>
      <c r="AA202" s="39"/>
      <c r="AB202" s="39"/>
      <c r="AC202" s="39"/>
      <c r="AD202" s="39"/>
      <c r="AE202" s="39"/>
      <c r="AF202" s="39"/>
    </row>
    <row r="203" spans="1:32">
      <c r="A203" s="39"/>
      <c r="B203" s="39"/>
      <c r="C203" s="39"/>
      <c r="D203" s="39"/>
      <c r="E203" s="39"/>
      <c r="F203" s="39"/>
      <c r="G203" s="39"/>
      <c r="H203" s="39"/>
      <c r="I203" s="39"/>
      <c r="J203" s="39"/>
      <c r="K203" s="39"/>
      <c r="L203" s="39"/>
      <c r="M203" s="39"/>
      <c r="N203" s="39"/>
      <c r="O203" s="1"/>
      <c r="P203" s="1"/>
      <c r="Q203" s="1"/>
      <c r="R203" s="39"/>
      <c r="S203" s="39"/>
      <c r="T203" s="39"/>
      <c r="U203" s="39"/>
      <c r="V203" s="39"/>
      <c r="W203" s="39"/>
      <c r="X203" s="39"/>
      <c r="Y203" s="39"/>
      <c r="Z203" s="39"/>
      <c r="AA203" s="39"/>
      <c r="AB203" s="39"/>
      <c r="AC203" s="39"/>
      <c r="AD203" s="39"/>
      <c r="AE203" s="39"/>
      <c r="AF203" s="39"/>
    </row>
    <row r="204" spans="1:32">
      <c r="A204" s="39"/>
      <c r="B204" s="39"/>
      <c r="C204" s="39"/>
      <c r="D204" s="39"/>
      <c r="E204" s="39"/>
      <c r="F204" s="39"/>
      <c r="G204" s="39"/>
      <c r="H204" s="39"/>
      <c r="I204" s="39"/>
      <c r="J204" s="39"/>
      <c r="K204" s="39"/>
      <c r="L204" s="39"/>
      <c r="M204" s="39"/>
      <c r="N204" s="39"/>
      <c r="O204" s="1"/>
      <c r="P204" s="1"/>
      <c r="Q204" s="1"/>
      <c r="R204" s="39"/>
      <c r="S204" s="39"/>
      <c r="T204" s="39"/>
      <c r="U204" s="39"/>
      <c r="V204" s="39"/>
      <c r="W204" s="39"/>
      <c r="X204" s="39"/>
      <c r="Y204" s="39"/>
      <c r="Z204" s="39"/>
      <c r="AA204" s="39"/>
      <c r="AB204" s="39"/>
      <c r="AC204" s="39"/>
      <c r="AD204" s="39"/>
      <c r="AE204" s="39"/>
      <c r="AF204" s="39"/>
    </row>
    <row r="205" spans="1:32">
      <c r="A205" s="39"/>
      <c r="B205" s="39"/>
      <c r="C205" s="39"/>
      <c r="D205" s="39"/>
      <c r="E205" s="39"/>
      <c r="F205" s="39"/>
      <c r="G205" s="39"/>
      <c r="H205" s="39"/>
      <c r="I205" s="39"/>
      <c r="J205" s="39"/>
      <c r="K205" s="39"/>
      <c r="L205" s="39"/>
      <c r="M205" s="39"/>
      <c r="N205" s="39"/>
      <c r="O205" s="1"/>
      <c r="P205" s="1"/>
      <c r="Q205" s="1"/>
      <c r="R205" s="39"/>
      <c r="S205" s="39"/>
      <c r="T205" s="39"/>
      <c r="U205" s="39"/>
      <c r="V205" s="39"/>
      <c r="W205" s="39"/>
      <c r="X205" s="39"/>
      <c r="Y205" s="39"/>
      <c r="Z205" s="39"/>
      <c r="AA205" s="39"/>
      <c r="AB205" s="39"/>
      <c r="AC205" s="39"/>
      <c r="AD205" s="39"/>
      <c r="AE205" s="39"/>
      <c r="AF205" s="39"/>
    </row>
    <row r="206" spans="1:32">
      <c r="A206" s="39"/>
      <c r="B206" s="39"/>
      <c r="C206" s="39"/>
      <c r="D206" s="39"/>
      <c r="E206" s="39"/>
      <c r="F206" s="39"/>
      <c r="G206" s="39"/>
      <c r="H206" s="39"/>
      <c r="I206" s="39"/>
      <c r="J206" s="39"/>
      <c r="K206" s="39"/>
      <c r="L206" s="39"/>
      <c r="M206" s="39"/>
      <c r="N206" s="39"/>
      <c r="O206" s="1"/>
      <c r="P206" s="1"/>
      <c r="Q206" s="1"/>
      <c r="R206" s="39"/>
      <c r="S206" s="39"/>
      <c r="T206" s="39"/>
      <c r="U206" s="39"/>
      <c r="V206" s="39"/>
      <c r="W206" s="39"/>
      <c r="X206" s="39"/>
      <c r="Y206" s="39"/>
      <c r="Z206" s="39"/>
      <c r="AA206" s="39"/>
      <c r="AB206" s="39"/>
      <c r="AC206" s="39"/>
      <c r="AD206" s="39"/>
      <c r="AE206" s="39"/>
      <c r="AF206" s="39"/>
    </row>
    <row r="207" spans="1:32">
      <c r="A207" s="39"/>
      <c r="B207" s="39"/>
      <c r="C207" s="39"/>
      <c r="D207" s="39"/>
      <c r="E207" s="39"/>
      <c r="F207" s="39"/>
      <c r="G207" s="39"/>
      <c r="H207" s="39"/>
      <c r="I207" s="39"/>
      <c r="J207" s="39"/>
      <c r="K207" s="39"/>
      <c r="L207" s="39"/>
      <c r="M207" s="39"/>
      <c r="N207" s="39"/>
      <c r="O207" s="1"/>
      <c r="P207" s="1"/>
      <c r="Q207" s="1"/>
      <c r="R207" s="39"/>
      <c r="S207" s="39"/>
      <c r="T207" s="39"/>
      <c r="U207" s="39"/>
      <c r="V207" s="39"/>
      <c r="W207" s="39"/>
      <c r="X207" s="39"/>
      <c r="Y207" s="39"/>
      <c r="Z207" s="39"/>
      <c r="AA207" s="39"/>
      <c r="AB207" s="39"/>
      <c r="AC207" s="39"/>
      <c r="AD207" s="39"/>
      <c r="AE207" s="39"/>
      <c r="AF207" s="39"/>
    </row>
    <row r="208" spans="1:32">
      <c r="A208" s="39"/>
      <c r="B208" s="39"/>
      <c r="C208" s="39"/>
      <c r="D208" s="39"/>
      <c r="E208" s="39"/>
      <c r="F208" s="39"/>
      <c r="G208" s="39"/>
      <c r="H208" s="39"/>
      <c r="I208" s="39"/>
      <c r="J208" s="39"/>
      <c r="K208" s="39"/>
      <c r="L208" s="39"/>
      <c r="M208" s="39"/>
      <c r="N208" s="39"/>
      <c r="O208" s="1"/>
      <c r="P208" s="1"/>
      <c r="Q208" s="1"/>
      <c r="R208" s="39"/>
      <c r="S208" s="39"/>
      <c r="T208" s="39"/>
      <c r="U208" s="39"/>
      <c r="V208" s="39"/>
      <c r="W208" s="39"/>
      <c r="X208" s="39"/>
      <c r="Y208" s="39"/>
      <c r="Z208" s="39"/>
      <c r="AA208" s="39"/>
      <c r="AB208" s="39"/>
      <c r="AC208" s="39"/>
      <c r="AD208" s="39"/>
      <c r="AE208" s="39"/>
      <c r="AF208" s="39"/>
    </row>
    <row r="209" spans="1:32">
      <c r="A209" s="39"/>
      <c r="B209" s="39"/>
      <c r="C209" s="39"/>
      <c r="D209" s="39"/>
      <c r="E209" s="39"/>
      <c r="F209" s="39"/>
      <c r="G209" s="39"/>
      <c r="H209" s="39"/>
      <c r="I209" s="39"/>
      <c r="J209" s="39"/>
      <c r="K209" s="39"/>
      <c r="L209" s="39"/>
      <c r="M209" s="39"/>
      <c r="N209" s="39"/>
      <c r="O209" s="1"/>
      <c r="P209" s="1"/>
      <c r="Q209" s="1"/>
      <c r="R209" s="39"/>
      <c r="S209" s="39"/>
      <c r="T209" s="39"/>
      <c r="U209" s="39"/>
      <c r="V209" s="39"/>
      <c r="W209" s="39"/>
      <c r="X209" s="39"/>
      <c r="Y209" s="39"/>
      <c r="Z209" s="39"/>
      <c r="AA209" s="39"/>
      <c r="AB209" s="39"/>
      <c r="AC209" s="39"/>
      <c r="AD209" s="39"/>
      <c r="AE209" s="39"/>
      <c r="AF209" s="39"/>
    </row>
    <row r="210" spans="1:32">
      <c r="A210" s="39"/>
      <c r="B210" s="39"/>
      <c r="C210" s="39"/>
      <c r="D210" s="39"/>
      <c r="E210" s="39"/>
      <c r="F210" s="39"/>
      <c r="G210" s="39"/>
      <c r="H210" s="39"/>
      <c r="I210" s="39"/>
      <c r="J210" s="39"/>
      <c r="K210" s="39"/>
      <c r="L210" s="39"/>
      <c r="M210" s="39"/>
      <c r="N210" s="39"/>
      <c r="O210" s="1"/>
      <c r="P210" s="1"/>
      <c r="Q210" s="1"/>
      <c r="R210" s="39"/>
      <c r="S210" s="39"/>
      <c r="T210" s="39"/>
      <c r="U210" s="39"/>
      <c r="V210" s="39"/>
      <c r="W210" s="39"/>
      <c r="X210" s="39"/>
      <c r="Y210" s="39"/>
      <c r="Z210" s="39"/>
      <c r="AA210" s="39"/>
      <c r="AB210" s="39"/>
      <c r="AC210" s="39"/>
      <c r="AD210" s="39"/>
      <c r="AE210" s="39"/>
      <c r="AF210" s="39"/>
    </row>
    <row r="211" spans="1:32">
      <c r="A211" s="39"/>
      <c r="B211" s="39"/>
      <c r="C211" s="39"/>
      <c r="D211" s="39"/>
      <c r="E211" s="39"/>
      <c r="F211" s="39"/>
      <c r="G211" s="39"/>
      <c r="H211" s="39"/>
      <c r="I211" s="39"/>
      <c r="J211" s="39"/>
      <c r="K211" s="39"/>
      <c r="L211" s="39"/>
      <c r="M211" s="39"/>
      <c r="N211" s="39"/>
      <c r="O211" s="1"/>
      <c r="P211" s="1"/>
      <c r="Q211" s="1"/>
      <c r="R211" s="39"/>
      <c r="S211" s="39"/>
      <c r="T211" s="39"/>
      <c r="U211" s="39"/>
      <c r="V211" s="39"/>
      <c r="W211" s="39"/>
      <c r="X211" s="39"/>
      <c r="Y211" s="39"/>
      <c r="Z211" s="39"/>
      <c r="AA211" s="39"/>
      <c r="AB211" s="39"/>
      <c r="AC211" s="39"/>
      <c r="AD211" s="39"/>
      <c r="AE211" s="39"/>
      <c r="AF211" s="39"/>
    </row>
    <row r="212" spans="1:32">
      <c r="A212" s="39"/>
      <c r="B212" s="39"/>
      <c r="C212" s="39"/>
      <c r="D212" s="39"/>
      <c r="E212" s="39"/>
      <c r="F212" s="39"/>
      <c r="G212" s="39"/>
      <c r="H212" s="39"/>
      <c r="I212" s="39"/>
      <c r="J212" s="39"/>
      <c r="K212" s="39"/>
      <c r="L212" s="39"/>
      <c r="M212" s="39"/>
      <c r="N212" s="39"/>
      <c r="O212" s="1"/>
      <c r="P212" s="1"/>
      <c r="Q212" s="1"/>
      <c r="R212" s="39"/>
      <c r="S212" s="39"/>
      <c r="T212" s="39"/>
      <c r="U212" s="39"/>
      <c r="V212" s="39"/>
      <c r="W212" s="39"/>
      <c r="X212" s="39"/>
      <c r="Y212" s="39"/>
      <c r="Z212" s="39"/>
      <c r="AA212" s="39"/>
      <c r="AB212" s="39"/>
      <c r="AC212" s="39"/>
      <c r="AD212" s="39"/>
      <c r="AE212" s="39"/>
      <c r="AF212" s="39"/>
    </row>
    <row r="213" spans="1:32">
      <c r="A213" s="39"/>
      <c r="B213" s="39"/>
      <c r="C213" s="39"/>
      <c r="D213" s="39"/>
      <c r="E213" s="39"/>
      <c r="F213" s="39"/>
      <c r="G213" s="39"/>
      <c r="H213" s="39"/>
      <c r="I213" s="39"/>
      <c r="J213" s="39"/>
      <c r="K213" s="39"/>
      <c r="L213" s="39"/>
      <c r="M213" s="39"/>
      <c r="N213" s="39"/>
      <c r="O213" s="1"/>
      <c r="P213" s="1"/>
      <c r="Q213" s="1"/>
      <c r="R213" s="39"/>
      <c r="S213" s="39"/>
      <c r="T213" s="39"/>
      <c r="U213" s="39"/>
      <c r="V213" s="39"/>
      <c r="W213" s="39"/>
      <c r="X213" s="39"/>
      <c r="Y213" s="39"/>
      <c r="Z213" s="39"/>
      <c r="AA213" s="39"/>
      <c r="AB213" s="39"/>
      <c r="AC213" s="39"/>
      <c r="AD213" s="39"/>
      <c r="AE213" s="39"/>
      <c r="AF213" s="39"/>
    </row>
    <row r="214" spans="1:32">
      <c r="A214" s="39"/>
      <c r="B214" s="39"/>
      <c r="C214" s="39"/>
      <c r="D214" s="39"/>
      <c r="E214" s="39"/>
      <c r="F214" s="39"/>
      <c r="G214" s="39"/>
      <c r="H214" s="39"/>
      <c r="I214" s="39"/>
      <c r="J214" s="39"/>
      <c r="K214" s="39"/>
      <c r="L214" s="39"/>
      <c r="M214" s="39"/>
      <c r="N214" s="39"/>
      <c r="O214" s="1"/>
      <c r="P214" s="1"/>
      <c r="Q214" s="1"/>
      <c r="R214" s="39"/>
      <c r="S214" s="39"/>
      <c r="T214" s="39"/>
      <c r="U214" s="39"/>
      <c r="V214" s="39"/>
      <c r="W214" s="39"/>
      <c r="X214" s="39"/>
      <c r="Y214" s="39"/>
      <c r="Z214" s="39"/>
      <c r="AA214" s="39"/>
      <c r="AB214" s="39"/>
      <c r="AC214" s="39"/>
      <c r="AD214" s="39"/>
      <c r="AE214" s="39"/>
      <c r="AF214" s="39"/>
    </row>
    <row r="215" spans="1:32">
      <c r="A215" s="39"/>
      <c r="B215" s="39"/>
      <c r="C215" s="39"/>
      <c r="D215" s="39"/>
      <c r="E215" s="39"/>
      <c r="F215" s="39"/>
      <c r="G215" s="39"/>
      <c r="H215" s="39"/>
      <c r="I215" s="39"/>
      <c r="J215" s="39"/>
      <c r="K215" s="39"/>
      <c r="L215" s="39"/>
      <c r="M215" s="39"/>
      <c r="N215" s="39"/>
      <c r="O215" s="1"/>
      <c r="P215" s="1"/>
      <c r="Q215" s="1"/>
      <c r="R215" s="39"/>
      <c r="S215" s="39"/>
      <c r="T215" s="39"/>
      <c r="U215" s="39"/>
      <c r="V215" s="39"/>
      <c r="W215" s="39"/>
      <c r="X215" s="39"/>
      <c r="Y215" s="39"/>
      <c r="Z215" s="39"/>
      <c r="AA215" s="39"/>
      <c r="AB215" s="39"/>
      <c r="AC215" s="39"/>
      <c r="AD215" s="39"/>
      <c r="AE215" s="39"/>
      <c r="AF215" s="39"/>
    </row>
    <row r="216" spans="1:32">
      <c r="A216" s="39"/>
      <c r="B216" s="39"/>
      <c r="C216" s="39"/>
      <c r="D216" s="39"/>
      <c r="E216" s="39"/>
      <c r="F216" s="39"/>
      <c r="G216" s="39"/>
      <c r="H216" s="39"/>
      <c r="I216" s="39"/>
      <c r="J216" s="39"/>
      <c r="K216" s="39"/>
      <c r="L216" s="39"/>
      <c r="M216" s="39"/>
      <c r="N216" s="39"/>
      <c r="O216" s="1"/>
      <c r="P216" s="1"/>
      <c r="Q216" s="1"/>
      <c r="R216" s="39"/>
      <c r="S216" s="39"/>
      <c r="T216" s="39"/>
      <c r="U216" s="39"/>
      <c r="V216" s="39"/>
      <c r="W216" s="39"/>
      <c r="X216" s="39"/>
      <c r="Y216" s="39"/>
      <c r="Z216" s="39"/>
      <c r="AA216" s="39"/>
      <c r="AB216" s="39"/>
      <c r="AC216" s="39"/>
      <c r="AD216" s="39"/>
      <c r="AE216" s="39"/>
      <c r="AF216" s="39"/>
    </row>
    <row r="217" spans="1:32">
      <c r="A217" s="39"/>
      <c r="B217" s="39"/>
      <c r="C217" s="39"/>
      <c r="D217" s="39"/>
      <c r="E217" s="39"/>
      <c r="F217" s="39"/>
      <c r="G217" s="39"/>
      <c r="H217" s="39"/>
      <c r="I217" s="39"/>
      <c r="J217" s="39"/>
      <c r="K217" s="39"/>
      <c r="L217" s="39"/>
      <c r="M217" s="39"/>
      <c r="N217" s="39"/>
      <c r="O217" s="1"/>
      <c r="P217" s="1"/>
      <c r="Q217" s="1"/>
      <c r="R217" s="39"/>
      <c r="S217" s="39"/>
      <c r="T217" s="39"/>
      <c r="U217" s="39"/>
      <c r="V217" s="39"/>
      <c r="W217" s="39"/>
      <c r="X217" s="39"/>
      <c r="Y217" s="39"/>
      <c r="Z217" s="39"/>
      <c r="AA217" s="39"/>
      <c r="AB217" s="39"/>
      <c r="AC217" s="39"/>
      <c r="AD217" s="39"/>
      <c r="AE217" s="39"/>
      <c r="AF217" s="39"/>
    </row>
    <row r="218" spans="1:32">
      <c r="A218" s="39"/>
      <c r="B218" s="39"/>
      <c r="C218" s="39"/>
      <c r="D218" s="39"/>
      <c r="E218" s="39"/>
      <c r="F218" s="39"/>
      <c r="G218" s="39"/>
      <c r="H218" s="39"/>
      <c r="I218" s="39"/>
      <c r="J218" s="39"/>
      <c r="K218" s="39"/>
      <c r="L218" s="39"/>
      <c r="M218" s="39"/>
      <c r="N218" s="39"/>
      <c r="O218" s="1"/>
      <c r="P218" s="1"/>
      <c r="Q218" s="1"/>
      <c r="R218" s="39"/>
      <c r="S218" s="39"/>
      <c r="T218" s="39"/>
      <c r="U218" s="39"/>
      <c r="V218" s="39"/>
      <c r="W218" s="39"/>
      <c r="X218" s="39"/>
      <c r="Y218" s="39"/>
      <c r="Z218" s="39"/>
      <c r="AA218" s="39"/>
      <c r="AB218" s="39"/>
      <c r="AC218" s="39"/>
      <c r="AD218" s="39"/>
      <c r="AE218" s="39"/>
      <c r="AF218" s="39"/>
    </row>
    <row r="219" spans="1:32">
      <c r="A219" s="39"/>
      <c r="B219" s="39"/>
      <c r="C219" s="39"/>
      <c r="D219" s="39"/>
      <c r="E219" s="39"/>
      <c r="F219" s="39"/>
      <c r="G219" s="39"/>
      <c r="H219" s="39"/>
      <c r="I219" s="39"/>
      <c r="J219" s="39"/>
      <c r="K219" s="39"/>
      <c r="L219" s="39"/>
      <c r="M219" s="39"/>
      <c r="N219" s="39"/>
      <c r="O219" s="1"/>
      <c r="P219" s="1"/>
      <c r="Q219" s="1"/>
      <c r="R219" s="39"/>
      <c r="S219" s="39"/>
      <c r="T219" s="39"/>
      <c r="U219" s="39"/>
      <c r="V219" s="39"/>
      <c r="W219" s="39"/>
      <c r="X219" s="39"/>
      <c r="Y219" s="39"/>
      <c r="Z219" s="39"/>
      <c r="AA219" s="39"/>
      <c r="AB219" s="39"/>
      <c r="AC219" s="39"/>
      <c r="AD219" s="39"/>
      <c r="AE219" s="39"/>
      <c r="AF219" s="39"/>
    </row>
    <row r="220" spans="1:32">
      <c r="A220" s="39"/>
      <c r="B220" s="39"/>
      <c r="C220" s="39"/>
      <c r="D220" s="39"/>
      <c r="E220" s="39"/>
      <c r="F220" s="39"/>
      <c r="G220" s="39"/>
      <c r="H220" s="39"/>
      <c r="I220" s="39"/>
      <c r="J220" s="39"/>
      <c r="K220" s="39"/>
      <c r="L220" s="39"/>
      <c r="M220" s="39"/>
      <c r="N220" s="39"/>
      <c r="O220" s="1"/>
      <c r="P220" s="1"/>
      <c r="Q220" s="1"/>
      <c r="R220" s="39"/>
      <c r="S220" s="39"/>
      <c r="T220" s="39"/>
      <c r="U220" s="39"/>
      <c r="V220" s="39"/>
      <c r="W220" s="39"/>
      <c r="X220" s="39"/>
      <c r="Y220" s="39"/>
      <c r="Z220" s="39"/>
      <c r="AA220" s="39"/>
      <c r="AB220" s="39"/>
      <c r="AC220" s="39"/>
      <c r="AD220" s="39"/>
      <c r="AE220" s="39"/>
      <c r="AF220" s="39"/>
    </row>
    <row r="221" spans="1:32">
      <c r="A221" s="39"/>
      <c r="B221" s="39"/>
      <c r="C221" s="39"/>
      <c r="D221" s="39"/>
      <c r="E221" s="39"/>
      <c r="F221" s="39"/>
      <c r="G221" s="39"/>
      <c r="H221" s="39"/>
      <c r="I221" s="39"/>
      <c r="J221" s="39"/>
      <c r="K221" s="39"/>
      <c r="L221" s="39"/>
      <c r="M221" s="39"/>
      <c r="N221" s="39"/>
      <c r="O221" s="1"/>
      <c r="P221" s="1"/>
      <c r="Q221" s="1"/>
      <c r="R221" s="39"/>
      <c r="S221" s="39"/>
      <c r="T221" s="39"/>
      <c r="U221" s="39"/>
      <c r="V221" s="39"/>
      <c r="W221" s="39"/>
      <c r="X221" s="39"/>
      <c r="Y221" s="39"/>
      <c r="Z221" s="39"/>
      <c r="AA221" s="39"/>
      <c r="AB221" s="39"/>
      <c r="AC221" s="39"/>
      <c r="AD221" s="39"/>
      <c r="AE221" s="39"/>
      <c r="AF221" s="39"/>
    </row>
    <row r="222" spans="1:32">
      <c r="A222" s="39"/>
      <c r="B222" s="39"/>
      <c r="C222" s="39"/>
      <c r="D222" s="39"/>
      <c r="E222" s="39"/>
      <c r="F222" s="39"/>
      <c r="G222" s="39"/>
      <c r="H222" s="39"/>
      <c r="I222" s="39"/>
      <c r="J222" s="39"/>
      <c r="K222" s="39"/>
      <c r="L222" s="39"/>
      <c r="M222" s="39"/>
      <c r="N222" s="39"/>
      <c r="O222" s="1"/>
      <c r="P222" s="1"/>
      <c r="Q222" s="1"/>
      <c r="R222" s="39"/>
      <c r="S222" s="39"/>
      <c r="T222" s="39"/>
      <c r="U222" s="39"/>
      <c r="V222" s="39"/>
      <c r="W222" s="39"/>
      <c r="X222" s="39"/>
      <c r="Y222" s="39"/>
      <c r="Z222" s="39"/>
      <c r="AA222" s="39"/>
      <c r="AB222" s="39"/>
      <c r="AC222" s="39"/>
      <c r="AD222" s="39"/>
      <c r="AE222" s="39"/>
      <c r="AF222" s="39"/>
    </row>
    <row r="223" spans="1:32">
      <c r="A223" s="39"/>
      <c r="B223" s="39"/>
      <c r="C223" s="39"/>
      <c r="D223" s="39"/>
      <c r="E223" s="39"/>
      <c r="F223" s="39"/>
      <c r="G223" s="39"/>
      <c r="H223" s="39"/>
      <c r="I223" s="39"/>
      <c r="J223" s="39"/>
      <c r="K223" s="39"/>
      <c r="L223" s="39"/>
      <c r="M223" s="39"/>
      <c r="N223" s="39"/>
      <c r="O223" s="1"/>
      <c r="P223" s="1"/>
      <c r="Q223" s="1"/>
      <c r="R223" s="39"/>
      <c r="S223" s="39"/>
      <c r="T223" s="39"/>
      <c r="U223" s="39"/>
      <c r="V223" s="39"/>
      <c r="W223" s="39"/>
      <c r="X223" s="39"/>
      <c r="Y223" s="39"/>
      <c r="Z223" s="39"/>
      <c r="AA223" s="39"/>
      <c r="AB223" s="39"/>
      <c r="AC223" s="39"/>
      <c r="AD223" s="39"/>
      <c r="AE223" s="39"/>
      <c r="AF223" s="39"/>
    </row>
    <row r="224" spans="1:32">
      <c r="A224" s="39"/>
      <c r="B224" s="39"/>
      <c r="C224" s="39"/>
      <c r="D224" s="39"/>
      <c r="E224" s="39"/>
      <c r="F224" s="39"/>
      <c r="G224" s="39"/>
      <c r="H224" s="39"/>
      <c r="I224" s="39"/>
      <c r="J224" s="39"/>
      <c r="K224" s="39"/>
      <c r="L224" s="39"/>
      <c r="M224" s="39"/>
      <c r="N224" s="39"/>
      <c r="O224" s="1"/>
      <c r="P224" s="1"/>
      <c r="Q224" s="1"/>
      <c r="R224" s="39"/>
      <c r="S224" s="39"/>
      <c r="T224" s="39"/>
      <c r="U224" s="39"/>
      <c r="V224" s="39"/>
      <c r="W224" s="39"/>
      <c r="X224" s="39"/>
      <c r="Y224" s="39"/>
      <c r="Z224" s="39"/>
      <c r="AA224" s="39"/>
      <c r="AB224" s="39"/>
      <c r="AC224" s="39"/>
      <c r="AD224" s="39"/>
      <c r="AE224" s="39"/>
      <c r="AF224" s="39"/>
    </row>
    <row r="225" spans="1:32">
      <c r="A225" s="39"/>
      <c r="B225" s="39"/>
      <c r="C225" s="39"/>
      <c r="D225" s="39"/>
      <c r="E225" s="39"/>
      <c r="F225" s="39"/>
      <c r="G225" s="39"/>
      <c r="H225" s="39"/>
      <c r="I225" s="39"/>
      <c r="J225" s="39"/>
      <c r="K225" s="39"/>
      <c r="L225" s="39"/>
      <c r="M225" s="39"/>
      <c r="N225" s="39"/>
      <c r="O225" s="1"/>
      <c r="P225" s="1"/>
      <c r="Q225" s="1"/>
      <c r="R225" s="39"/>
      <c r="S225" s="39"/>
      <c r="T225" s="39"/>
      <c r="U225" s="39"/>
      <c r="V225" s="39"/>
      <c r="W225" s="39"/>
      <c r="X225" s="39"/>
      <c r="Y225" s="39"/>
      <c r="Z225" s="39"/>
      <c r="AA225" s="39"/>
      <c r="AB225" s="39"/>
      <c r="AC225" s="39"/>
      <c r="AD225" s="39"/>
      <c r="AE225" s="39"/>
      <c r="AF225" s="39"/>
    </row>
    <row r="226" spans="1:32">
      <c r="A226" s="39"/>
      <c r="B226" s="39"/>
      <c r="C226" s="39"/>
      <c r="D226" s="39"/>
      <c r="E226" s="39"/>
      <c r="F226" s="39"/>
      <c r="G226" s="39"/>
      <c r="H226" s="39"/>
      <c r="I226" s="39"/>
      <c r="J226" s="39"/>
      <c r="K226" s="39"/>
      <c r="L226" s="39"/>
      <c r="M226" s="39"/>
      <c r="N226" s="39"/>
      <c r="O226" s="1"/>
      <c r="P226" s="1"/>
      <c r="Q226" s="1"/>
      <c r="R226" s="39"/>
      <c r="S226" s="39"/>
      <c r="T226" s="39"/>
      <c r="U226" s="39"/>
      <c r="V226" s="39"/>
      <c r="W226" s="39"/>
      <c r="X226" s="39"/>
      <c r="Y226" s="39"/>
      <c r="Z226" s="39"/>
      <c r="AA226" s="39"/>
      <c r="AB226" s="39"/>
      <c r="AC226" s="39"/>
      <c r="AD226" s="39"/>
      <c r="AE226" s="39"/>
      <c r="AF226" s="39"/>
    </row>
    <row r="227" spans="1:32">
      <c r="A227" s="39"/>
      <c r="B227" s="39"/>
      <c r="C227" s="39"/>
      <c r="D227" s="39"/>
      <c r="E227" s="39"/>
      <c r="F227" s="39"/>
      <c r="G227" s="39"/>
      <c r="H227" s="39"/>
      <c r="I227" s="39"/>
      <c r="J227" s="39"/>
      <c r="K227" s="39"/>
      <c r="L227" s="39"/>
      <c r="M227" s="39"/>
      <c r="N227" s="39"/>
      <c r="O227" s="1"/>
      <c r="P227" s="1"/>
      <c r="Q227" s="1"/>
      <c r="R227" s="39"/>
      <c r="S227" s="39"/>
      <c r="T227" s="39"/>
      <c r="U227" s="39"/>
      <c r="V227" s="39"/>
      <c r="W227" s="39"/>
      <c r="X227" s="39"/>
      <c r="Y227" s="39"/>
      <c r="Z227" s="39"/>
      <c r="AA227" s="39"/>
      <c r="AB227" s="39"/>
      <c r="AC227" s="39"/>
      <c r="AD227" s="39"/>
      <c r="AE227" s="39"/>
      <c r="AF227" s="39"/>
    </row>
    <row r="228" spans="1:32">
      <c r="A228" s="39"/>
      <c r="B228" s="39"/>
      <c r="C228" s="39"/>
      <c r="D228" s="39"/>
      <c r="E228" s="39"/>
      <c r="F228" s="39"/>
      <c r="G228" s="39"/>
      <c r="H228" s="39"/>
      <c r="I228" s="39"/>
      <c r="J228" s="39"/>
      <c r="K228" s="39"/>
      <c r="L228" s="39"/>
      <c r="M228" s="39"/>
      <c r="N228" s="39"/>
      <c r="O228" s="1"/>
      <c r="P228" s="1"/>
      <c r="Q228" s="1"/>
      <c r="R228" s="39"/>
      <c r="S228" s="39"/>
      <c r="T228" s="39"/>
      <c r="U228" s="39"/>
      <c r="V228" s="39"/>
      <c r="W228" s="39"/>
      <c r="X228" s="39"/>
      <c r="Y228" s="39"/>
      <c r="Z228" s="39"/>
      <c r="AA228" s="39"/>
      <c r="AB228" s="39"/>
      <c r="AC228" s="39"/>
      <c r="AD228" s="39"/>
      <c r="AE228" s="39"/>
      <c r="AF228" s="39"/>
    </row>
    <row r="229" spans="1:32">
      <c r="A229" s="39"/>
      <c r="B229" s="39"/>
      <c r="C229" s="39"/>
      <c r="D229" s="39"/>
      <c r="E229" s="39"/>
      <c r="F229" s="39"/>
      <c r="G229" s="39"/>
      <c r="H229" s="39"/>
      <c r="I229" s="39"/>
      <c r="J229" s="39"/>
      <c r="K229" s="39"/>
      <c r="L229" s="39"/>
      <c r="M229" s="39"/>
      <c r="N229" s="39"/>
      <c r="O229" s="1"/>
      <c r="P229" s="1"/>
      <c r="Q229" s="1"/>
      <c r="R229" s="39"/>
      <c r="S229" s="39"/>
      <c r="T229" s="39"/>
      <c r="U229" s="39"/>
      <c r="V229" s="39"/>
      <c r="W229" s="39"/>
      <c r="X229" s="39"/>
      <c r="Y229" s="39"/>
      <c r="Z229" s="39"/>
      <c r="AA229" s="39"/>
      <c r="AB229" s="39"/>
      <c r="AC229" s="39"/>
      <c r="AD229" s="39"/>
      <c r="AE229" s="39"/>
      <c r="AF229" s="39"/>
    </row>
    <row r="230" spans="1:32">
      <c r="A230" s="39"/>
      <c r="B230" s="39"/>
      <c r="C230" s="39"/>
      <c r="D230" s="39"/>
      <c r="E230" s="39"/>
      <c r="F230" s="39"/>
      <c r="G230" s="39"/>
      <c r="H230" s="39"/>
      <c r="I230" s="39"/>
      <c r="J230" s="39"/>
      <c r="K230" s="39"/>
      <c r="L230" s="39"/>
      <c r="M230" s="39"/>
      <c r="N230" s="39"/>
      <c r="O230" s="1"/>
      <c r="P230" s="1"/>
      <c r="Q230" s="1"/>
      <c r="R230" s="39"/>
      <c r="S230" s="39"/>
      <c r="T230" s="39"/>
      <c r="U230" s="39"/>
      <c r="V230" s="39"/>
      <c r="W230" s="39"/>
      <c r="X230" s="39"/>
      <c r="Y230" s="39"/>
      <c r="Z230" s="39"/>
      <c r="AA230" s="39"/>
      <c r="AB230" s="39"/>
      <c r="AC230" s="39"/>
      <c r="AD230" s="39"/>
      <c r="AE230" s="39"/>
      <c r="AF230" s="39"/>
    </row>
    <row r="231" spans="1:32">
      <c r="A231" s="39"/>
      <c r="B231" s="39"/>
      <c r="C231" s="39"/>
      <c r="D231" s="39"/>
      <c r="E231" s="39"/>
      <c r="F231" s="39"/>
      <c r="G231" s="39"/>
      <c r="H231" s="39"/>
      <c r="I231" s="39"/>
      <c r="J231" s="39"/>
      <c r="K231" s="39"/>
      <c r="L231" s="39"/>
      <c r="M231" s="39"/>
      <c r="N231" s="39"/>
      <c r="O231" s="1"/>
      <c r="P231" s="1"/>
      <c r="Q231" s="1"/>
      <c r="R231" s="39"/>
      <c r="S231" s="39"/>
      <c r="T231" s="39"/>
      <c r="U231" s="39"/>
      <c r="V231" s="39"/>
      <c r="W231" s="39"/>
      <c r="X231" s="39"/>
      <c r="Y231" s="39"/>
      <c r="Z231" s="39"/>
      <c r="AA231" s="39"/>
      <c r="AB231" s="39"/>
      <c r="AC231" s="39"/>
      <c r="AD231" s="39"/>
      <c r="AE231" s="39"/>
      <c r="AF231" s="39"/>
    </row>
    <row r="232" spans="1:32">
      <c r="A232" s="39"/>
      <c r="B232" s="39"/>
      <c r="C232" s="39"/>
      <c r="D232" s="39"/>
      <c r="E232" s="39"/>
      <c r="F232" s="39"/>
      <c r="G232" s="39"/>
      <c r="H232" s="39"/>
      <c r="I232" s="39"/>
      <c r="J232" s="39"/>
      <c r="K232" s="39"/>
      <c r="L232" s="39"/>
      <c r="M232" s="39"/>
      <c r="N232" s="39"/>
      <c r="O232" s="1"/>
      <c r="P232" s="1"/>
      <c r="Q232" s="1"/>
      <c r="R232" s="39"/>
      <c r="S232" s="39"/>
      <c r="T232" s="39"/>
      <c r="U232" s="39"/>
      <c r="V232" s="39"/>
      <c r="W232" s="39"/>
      <c r="X232" s="39"/>
      <c r="Y232" s="39"/>
      <c r="Z232" s="39"/>
      <c r="AA232" s="39"/>
      <c r="AB232" s="39"/>
      <c r="AC232" s="39"/>
      <c r="AD232" s="39"/>
      <c r="AE232" s="39"/>
      <c r="AF232" s="39"/>
    </row>
    <row r="233" spans="1:32">
      <c r="A233" s="39"/>
      <c r="B233" s="39"/>
      <c r="C233" s="39"/>
      <c r="D233" s="39"/>
      <c r="E233" s="39"/>
      <c r="F233" s="39"/>
      <c r="G233" s="39"/>
      <c r="H233" s="39"/>
      <c r="I233" s="39"/>
      <c r="J233" s="39"/>
      <c r="K233" s="39"/>
      <c r="L233" s="39"/>
      <c r="M233" s="39"/>
      <c r="N233" s="39"/>
      <c r="O233" s="1"/>
      <c r="P233" s="1"/>
      <c r="Q233" s="1"/>
      <c r="R233" s="39"/>
      <c r="S233" s="39"/>
      <c r="T233" s="39"/>
      <c r="U233" s="39"/>
      <c r="V233" s="39"/>
      <c r="W233" s="39"/>
      <c r="X233" s="39"/>
      <c r="Y233" s="39"/>
      <c r="Z233" s="39"/>
      <c r="AA233" s="39"/>
      <c r="AB233" s="39"/>
      <c r="AC233" s="39"/>
      <c r="AD233" s="39"/>
      <c r="AE233" s="39"/>
      <c r="AF233" s="39"/>
    </row>
    <row r="234" spans="1:32">
      <c r="A234" s="39"/>
      <c r="B234" s="39"/>
      <c r="C234" s="39"/>
      <c r="D234" s="39"/>
      <c r="E234" s="39"/>
      <c r="F234" s="39"/>
      <c r="G234" s="39"/>
      <c r="H234" s="39"/>
      <c r="I234" s="39"/>
      <c r="J234" s="39"/>
      <c r="K234" s="39"/>
      <c r="L234" s="39"/>
      <c r="M234" s="39"/>
      <c r="N234" s="39"/>
      <c r="O234" s="1"/>
      <c r="P234" s="1"/>
      <c r="Q234" s="1"/>
      <c r="R234" s="39"/>
      <c r="S234" s="39"/>
      <c r="T234" s="39"/>
      <c r="U234" s="39"/>
      <c r="V234" s="39"/>
      <c r="W234" s="39"/>
      <c r="X234" s="39"/>
      <c r="Y234" s="39"/>
      <c r="Z234" s="39"/>
      <c r="AA234" s="39"/>
      <c r="AB234" s="39"/>
      <c r="AC234" s="39"/>
      <c r="AD234" s="39"/>
      <c r="AE234" s="39"/>
      <c r="AF234" s="39"/>
    </row>
    <row r="235" spans="1:32">
      <c r="A235" s="39"/>
      <c r="B235" s="39"/>
      <c r="C235" s="39"/>
      <c r="D235" s="39"/>
      <c r="E235" s="39"/>
      <c r="F235" s="39"/>
      <c r="G235" s="39"/>
      <c r="H235" s="39"/>
      <c r="I235" s="39"/>
      <c r="J235" s="39"/>
      <c r="K235" s="39"/>
      <c r="L235" s="39"/>
      <c r="M235" s="39"/>
      <c r="N235" s="39"/>
      <c r="O235" s="1"/>
      <c r="P235" s="1"/>
      <c r="Q235" s="1"/>
      <c r="R235" s="39"/>
      <c r="S235" s="39"/>
      <c r="T235" s="39"/>
      <c r="U235" s="39"/>
      <c r="V235" s="39"/>
      <c r="W235" s="39"/>
      <c r="X235" s="39"/>
      <c r="Y235" s="39"/>
      <c r="Z235" s="39"/>
      <c r="AA235" s="39"/>
      <c r="AB235" s="39"/>
      <c r="AC235" s="39"/>
      <c r="AD235" s="39"/>
      <c r="AE235" s="39"/>
      <c r="AF235" s="39"/>
    </row>
    <row r="236" spans="1:32">
      <c r="A236" s="39"/>
      <c r="B236" s="39"/>
      <c r="C236" s="39"/>
      <c r="D236" s="39"/>
      <c r="E236" s="39"/>
      <c r="F236" s="39"/>
      <c r="G236" s="39"/>
      <c r="H236" s="39"/>
      <c r="I236" s="39"/>
      <c r="J236" s="39"/>
      <c r="K236" s="39"/>
      <c r="L236" s="39"/>
      <c r="M236" s="39"/>
      <c r="N236" s="39"/>
      <c r="O236" s="1"/>
      <c r="P236" s="1"/>
      <c r="Q236" s="1"/>
      <c r="R236" s="39"/>
      <c r="S236" s="39"/>
      <c r="T236" s="39"/>
      <c r="U236" s="39"/>
      <c r="V236" s="39"/>
      <c r="W236" s="39"/>
      <c r="X236" s="39"/>
      <c r="Y236" s="39"/>
      <c r="Z236" s="39"/>
      <c r="AA236" s="39"/>
      <c r="AB236" s="39"/>
      <c r="AC236" s="39"/>
      <c r="AD236" s="39"/>
      <c r="AE236" s="39"/>
      <c r="AF236" s="39"/>
    </row>
    <row r="237" spans="1:32">
      <c r="A237" s="39"/>
      <c r="B237" s="39"/>
      <c r="C237" s="39"/>
      <c r="D237" s="39"/>
      <c r="E237" s="39"/>
      <c r="F237" s="39"/>
      <c r="G237" s="39"/>
      <c r="H237" s="39"/>
      <c r="I237" s="39"/>
      <c r="J237" s="39"/>
      <c r="K237" s="39"/>
      <c r="L237" s="39"/>
      <c r="M237" s="39"/>
      <c r="N237" s="39"/>
      <c r="O237" s="1"/>
      <c r="P237" s="1"/>
      <c r="Q237" s="1"/>
      <c r="R237" s="39"/>
      <c r="S237" s="39"/>
      <c r="T237" s="39"/>
      <c r="U237" s="39"/>
      <c r="V237" s="39"/>
      <c r="W237" s="39"/>
      <c r="X237" s="39"/>
      <c r="Y237" s="39"/>
      <c r="Z237" s="39"/>
      <c r="AA237" s="39"/>
      <c r="AB237" s="39"/>
      <c r="AC237" s="39"/>
      <c r="AD237" s="39"/>
      <c r="AE237" s="39"/>
      <c r="AF237" s="39"/>
    </row>
    <row r="238" spans="1:32">
      <c r="A238" s="39"/>
      <c r="B238" s="39"/>
      <c r="C238" s="39"/>
      <c r="D238" s="39"/>
      <c r="E238" s="39"/>
      <c r="F238" s="39"/>
      <c r="G238" s="39"/>
      <c r="H238" s="39"/>
      <c r="I238" s="39"/>
      <c r="J238" s="39"/>
      <c r="K238" s="39"/>
      <c r="L238" s="39"/>
      <c r="M238" s="39"/>
      <c r="N238" s="39"/>
      <c r="O238" s="1"/>
      <c r="P238" s="1"/>
      <c r="Q238" s="1"/>
      <c r="R238" s="39"/>
      <c r="S238" s="39"/>
      <c r="T238" s="39"/>
      <c r="U238" s="39"/>
      <c r="V238" s="39"/>
      <c r="W238" s="39"/>
      <c r="X238" s="39"/>
      <c r="Y238" s="39"/>
      <c r="Z238" s="39"/>
      <c r="AA238" s="39"/>
      <c r="AB238" s="39"/>
      <c r="AC238" s="39"/>
      <c r="AD238" s="39"/>
      <c r="AE238" s="39"/>
      <c r="AF238" s="39"/>
    </row>
    <row r="239" spans="1:32">
      <c r="A239" s="39"/>
      <c r="B239" s="39"/>
      <c r="C239" s="39"/>
      <c r="D239" s="39"/>
      <c r="E239" s="39"/>
      <c r="F239" s="39"/>
      <c r="G239" s="39"/>
      <c r="H239" s="39"/>
      <c r="I239" s="39"/>
      <c r="J239" s="39"/>
      <c r="K239" s="39"/>
      <c r="L239" s="39"/>
      <c r="M239" s="39"/>
      <c r="N239" s="39"/>
      <c r="O239" s="1"/>
      <c r="P239" s="1"/>
      <c r="Q239" s="1"/>
      <c r="R239" s="39"/>
      <c r="S239" s="39"/>
      <c r="T239" s="39"/>
      <c r="U239" s="39"/>
      <c r="V239" s="39"/>
      <c r="W239" s="39"/>
      <c r="X239" s="39"/>
      <c r="Y239" s="39"/>
      <c r="Z239" s="39"/>
      <c r="AA239" s="39"/>
      <c r="AB239" s="39"/>
      <c r="AC239" s="39"/>
      <c r="AD239" s="39"/>
      <c r="AE239" s="39"/>
      <c r="AF239" s="39"/>
    </row>
    <row r="240" spans="1:32">
      <c r="A240" s="39"/>
      <c r="B240" s="39"/>
      <c r="C240" s="39"/>
      <c r="D240" s="39"/>
      <c r="E240" s="39"/>
      <c r="F240" s="39"/>
      <c r="G240" s="39"/>
      <c r="H240" s="39"/>
      <c r="I240" s="39"/>
      <c r="J240" s="39"/>
      <c r="K240" s="39"/>
      <c r="L240" s="39"/>
      <c r="M240" s="39"/>
      <c r="N240" s="39"/>
      <c r="O240" s="1"/>
      <c r="P240" s="1"/>
      <c r="Q240" s="1"/>
      <c r="R240" s="39"/>
      <c r="S240" s="39"/>
      <c r="T240" s="39"/>
      <c r="U240" s="39"/>
      <c r="V240" s="39"/>
      <c r="W240" s="39"/>
      <c r="X240" s="39"/>
      <c r="Y240" s="39"/>
      <c r="Z240" s="39"/>
      <c r="AA240" s="39"/>
      <c r="AB240" s="39"/>
      <c r="AC240" s="39"/>
      <c r="AD240" s="39"/>
      <c r="AE240" s="39"/>
      <c r="AF240" s="39"/>
    </row>
    <row r="241" spans="1:32">
      <c r="A241" s="39"/>
      <c r="B241" s="39"/>
      <c r="C241" s="39"/>
      <c r="D241" s="39"/>
      <c r="E241" s="39"/>
      <c r="F241" s="39"/>
      <c r="G241" s="39"/>
      <c r="H241" s="39"/>
      <c r="I241" s="39"/>
      <c r="J241" s="39"/>
      <c r="K241" s="39"/>
      <c r="L241" s="39"/>
      <c r="M241" s="39"/>
      <c r="N241" s="39"/>
      <c r="O241" s="1"/>
      <c r="P241" s="1"/>
      <c r="Q241" s="1"/>
      <c r="R241" s="39"/>
      <c r="S241" s="39"/>
      <c r="T241" s="39"/>
      <c r="U241" s="39"/>
      <c r="V241" s="39"/>
      <c r="W241" s="39"/>
      <c r="X241" s="39"/>
      <c r="Y241" s="39"/>
      <c r="Z241" s="39"/>
      <c r="AA241" s="39"/>
      <c r="AB241" s="39"/>
      <c r="AC241" s="39"/>
      <c r="AD241" s="39"/>
      <c r="AE241" s="39"/>
      <c r="AF241" s="39"/>
    </row>
    <row r="242" spans="1:32">
      <c r="A242" s="39"/>
      <c r="B242" s="39"/>
      <c r="C242" s="39"/>
      <c r="D242" s="39"/>
      <c r="E242" s="39"/>
      <c r="F242" s="39"/>
      <c r="G242" s="39"/>
      <c r="H242" s="39"/>
      <c r="I242" s="39"/>
      <c r="J242" s="39"/>
      <c r="K242" s="39"/>
      <c r="L242" s="39"/>
      <c r="M242" s="39"/>
      <c r="N242" s="39"/>
      <c r="O242" s="1"/>
      <c r="P242" s="1"/>
      <c r="Q242" s="1"/>
      <c r="R242" s="39"/>
      <c r="S242" s="39"/>
      <c r="T242" s="39"/>
      <c r="U242" s="39"/>
      <c r="V242" s="39"/>
      <c r="W242" s="39"/>
      <c r="X242" s="39"/>
      <c r="Y242" s="39"/>
      <c r="Z242" s="39"/>
      <c r="AA242" s="39"/>
      <c r="AB242" s="39"/>
      <c r="AC242" s="39"/>
      <c r="AD242" s="39"/>
      <c r="AE242" s="39"/>
      <c r="AF242" s="39"/>
    </row>
    <row r="243" spans="1:32">
      <c r="A243" s="39"/>
      <c r="B243" s="39"/>
      <c r="C243" s="39"/>
      <c r="D243" s="39"/>
      <c r="E243" s="39"/>
      <c r="F243" s="39"/>
      <c r="G243" s="39"/>
      <c r="H243" s="39"/>
      <c r="I243" s="39"/>
      <c r="J243" s="39"/>
      <c r="K243" s="39"/>
      <c r="L243" s="39"/>
      <c r="M243" s="39"/>
      <c r="N243" s="39"/>
      <c r="O243" s="1"/>
      <c r="P243" s="1"/>
      <c r="Q243" s="1"/>
      <c r="R243" s="39"/>
      <c r="S243" s="39"/>
      <c r="T243" s="39"/>
      <c r="U243" s="39"/>
      <c r="V243" s="39"/>
      <c r="W243" s="39"/>
      <c r="X243" s="39"/>
      <c r="Y243" s="39"/>
      <c r="Z243" s="39"/>
      <c r="AA243" s="39"/>
      <c r="AB243" s="39"/>
      <c r="AC243" s="39"/>
      <c r="AD243" s="39"/>
      <c r="AE243" s="39"/>
      <c r="AF243" s="39"/>
    </row>
    <row r="244" spans="1:32">
      <c r="A244" s="39"/>
      <c r="B244" s="39"/>
      <c r="C244" s="39"/>
      <c r="D244" s="39"/>
      <c r="E244" s="39"/>
      <c r="F244" s="39"/>
      <c r="G244" s="39"/>
      <c r="H244" s="39"/>
      <c r="I244" s="39"/>
      <c r="J244" s="39"/>
      <c r="K244" s="39"/>
      <c r="L244" s="39"/>
      <c r="M244" s="39"/>
      <c r="N244" s="39"/>
      <c r="O244" s="1"/>
      <c r="P244" s="1"/>
      <c r="Q244" s="1"/>
      <c r="R244" s="39"/>
      <c r="S244" s="39"/>
      <c r="T244" s="39"/>
      <c r="U244" s="39"/>
      <c r="V244" s="39"/>
      <c r="W244" s="39"/>
      <c r="X244" s="39"/>
      <c r="Y244" s="39"/>
      <c r="Z244" s="39"/>
      <c r="AA244" s="39"/>
      <c r="AB244" s="39"/>
      <c r="AC244" s="39"/>
      <c r="AD244" s="39"/>
      <c r="AE244" s="39"/>
      <c r="AF244" s="39"/>
    </row>
    <row r="245" spans="1:32">
      <c r="A245" s="39"/>
      <c r="B245" s="39"/>
      <c r="C245" s="39"/>
      <c r="D245" s="39"/>
      <c r="E245" s="39"/>
      <c r="F245" s="39"/>
      <c r="G245" s="39"/>
      <c r="H245" s="39"/>
      <c r="I245" s="39"/>
      <c r="J245" s="39"/>
      <c r="K245" s="39"/>
      <c r="L245" s="39"/>
      <c r="M245" s="39"/>
      <c r="N245" s="39"/>
      <c r="O245" s="1"/>
      <c r="P245" s="1"/>
      <c r="Q245" s="1"/>
      <c r="R245" s="39"/>
      <c r="S245" s="39"/>
      <c r="T245" s="39"/>
      <c r="U245" s="39"/>
      <c r="V245" s="39"/>
      <c r="W245" s="39"/>
      <c r="X245" s="39"/>
      <c r="Y245" s="39"/>
      <c r="Z245" s="39"/>
      <c r="AA245" s="39"/>
      <c r="AB245" s="39"/>
      <c r="AC245" s="39"/>
      <c r="AD245" s="39"/>
      <c r="AE245" s="39"/>
      <c r="AF245" s="39"/>
    </row>
    <row r="246" spans="1:32">
      <c r="A246" s="39"/>
      <c r="B246" s="39"/>
      <c r="C246" s="39"/>
      <c r="D246" s="39"/>
      <c r="E246" s="39"/>
      <c r="F246" s="39"/>
      <c r="G246" s="39"/>
      <c r="H246" s="39"/>
      <c r="I246" s="39"/>
      <c r="J246" s="39"/>
      <c r="K246" s="39"/>
      <c r="L246" s="39"/>
      <c r="M246" s="39"/>
      <c r="N246" s="39"/>
      <c r="O246" s="1"/>
      <c r="P246" s="1"/>
      <c r="Q246" s="1"/>
      <c r="R246" s="39"/>
      <c r="S246" s="39"/>
      <c r="T246" s="39"/>
      <c r="U246" s="39"/>
      <c r="V246" s="39"/>
      <c r="W246" s="39"/>
      <c r="X246" s="39"/>
      <c r="Y246" s="39"/>
      <c r="Z246" s="39"/>
      <c r="AA246" s="39"/>
      <c r="AB246" s="39"/>
      <c r="AC246" s="39"/>
      <c r="AD246" s="39"/>
      <c r="AE246" s="39"/>
      <c r="AF246" s="39"/>
    </row>
    <row r="247" spans="1:32">
      <c r="A247" s="39"/>
      <c r="B247" s="39"/>
      <c r="C247" s="39"/>
      <c r="D247" s="39"/>
      <c r="E247" s="39"/>
      <c r="F247" s="39"/>
      <c r="G247" s="39"/>
      <c r="H247" s="39"/>
      <c r="I247" s="39"/>
      <c r="J247" s="39"/>
      <c r="K247" s="39"/>
      <c r="L247" s="39"/>
      <c r="M247" s="39"/>
      <c r="N247" s="39"/>
      <c r="O247" s="1"/>
      <c r="P247" s="1"/>
      <c r="Q247" s="1"/>
      <c r="R247" s="39"/>
      <c r="S247" s="39"/>
      <c r="T247" s="39"/>
      <c r="U247" s="39"/>
      <c r="V247" s="39"/>
      <c r="W247" s="39"/>
      <c r="X247" s="39"/>
      <c r="Y247" s="39"/>
      <c r="Z247" s="39"/>
      <c r="AA247" s="39"/>
      <c r="AB247" s="39"/>
      <c r="AC247" s="39"/>
      <c r="AD247" s="39"/>
      <c r="AE247" s="39"/>
      <c r="AF247" s="39"/>
    </row>
    <row r="248" spans="1:32">
      <c r="A248" s="39"/>
      <c r="B248" s="39"/>
      <c r="C248" s="39"/>
      <c r="D248" s="39"/>
      <c r="E248" s="39"/>
      <c r="F248" s="39"/>
      <c r="G248" s="39"/>
      <c r="H248" s="39"/>
      <c r="I248" s="39"/>
      <c r="J248" s="39"/>
      <c r="K248" s="39"/>
      <c r="L248" s="39"/>
      <c r="M248" s="39"/>
      <c r="N248" s="39"/>
      <c r="O248" s="1"/>
      <c r="P248" s="1"/>
      <c r="Q248" s="1"/>
      <c r="R248" s="39"/>
      <c r="S248" s="39"/>
      <c r="T248" s="39"/>
      <c r="U248" s="39"/>
      <c r="V248" s="39"/>
      <c r="W248" s="39"/>
      <c r="X248" s="39"/>
      <c r="Y248" s="39"/>
      <c r="Z248" s="39"/>
      <c r="AA248" s="39"/>
      <c r="AB248" s="39"/>
      <c r="AC248" s="39"/>
      <c r="AD248" s="39"/>
      <c r="AE248" s="39"/>
      <c r="AF248" s="39"/>
    </row>
    <row r="249" spans="1:32">
      <c r="A249" s="39"/>
      <c r="B249" s="39"/>
      <c r="C249" s="39"/>
      <c r="D249" s="39"/>
      <c r="E249" s="39"/>
      <c r="F249" s="39"/>
      <c r="G249" s="39"/>
      <c r="H249" s="39"/>
      <c r="I249" s="39"/>
      <c r="J249" s="39"/>
      <c r="K249" s="39"/>
      <c r="L249" s="39"/>
      <c r="M249" s="39"/>
      <c r="N249" s="39"/>
      <c r="O249" s="1"/>
      <c r="P249" s="1"/>
      <c r="Q249" s="1"/>
      <c r="R249" s="39"/>
      <c r="S249" s="39"/>
      <c r="T249" s="39"/>
      <c r="U249" s="39"/>
      <c r="V249" s="39"/>
      <c r="W249" s="39"/>
      <c r="X249" s="39"/>
      <c r="Y249" s="39"/>
      <c r="Z249" s="39"/>
      <c r="AA249" s="39"/>
      <c r="AB249" s="39"/>
      <c r="AC249" s="39"/>
      <c r="AD249" s="39"/>
      <c r="AE249" s="39"/>
      <c r="AF249" s="39"/>
    </row>
    <row r="250" spans="1:32">
      <c r="A250" s="39"/>
      <c r="B250" s="39"/>
      <c r="C250" s="39"/>
      <c r="D250" s="39"/>
      <c r="E250" s="39"/>
      <c r="F250" s="39"/>
      <c r="G250" s="39"/>
      <c r="H250" s="39"/>
      <c r="I250" s="39"/>
      <c r="J250" s="39"/>
      <c r="K250" s="39"/>
      <c r="L250" s="39"/>
      <c r="M250" s="39"/>
      <c r="N250" s="39"/>
      <c r="O250" s="1"/>
      <c r="P250" s="1"/>
      <c r="Q250" s="1"/>
      <c r="R250" s="39"/>
      <c r="S250" s="39"/>
      <c r="T250" s="39"/>
      <c r="U250" s="39"/>
      <c r="V250" s="39"/>
      <c r="W250" s="39"/>
      <c r="X250" s="39"/>
      <c r="Y250" s="39"/>
      <c r="Z250" s="39"/>
      <c r="AA250" s="39"/>
      <c r="AB250" s="39"/>
      <c r="AC250" s="39"/>
      <c r="AD250" s="39"/>
      <c r="AE250" s="39"/>
      <c r="AF250" s="39"/>
    </row>
    <row r="251" spans="1:32">
      <c r="A251" s="39"/>
      <c r="B251" s="39"/>
      <c r="C251" s="39"/>
      <c r="D251" s="39"/>
      <c r="E251" s="39"/>
      <c r="F251" s="39"/>
      <c r="G251" s="39"/>
      <c r="H251" s="39"/>
      <c r="I251" s="39"/>
      <c r="J251" s="39"/>
      <c r="K251" s="39"/>
      <c r="L251" s="39"/>
      <c r="M251" s="39"/>
      <c r="N251" s="39"/>
      <c r="O251" s="1"/>
      <c r="P251" s="1"/>
      <c r="Q251" s="1"/>
      <c r="R251" s="39"/>
      <c r="S251" s="39"/>
      <c r="T251" s="39"/>
      <c r="U251" s="39"/>
      <c r="V251" s="39"/>
      <c r="W251" s="39"/>
      <c r="X251" s="39"/>
      <c r="Y251" s="39"/>
      <c r="Z251" s="39"/>
      <c r="AA251" s="39"/>
      <c r="AB251" s="39"/>
      <c r="AC251" s="39"/>
      <c r="AD251" s="39"/>
      <c r="AE251" s="39"/>
      <c r="AF251" s="39"/>
    </row>
    <row r="252" spans="1:32">
      <c r="A252" s="39"/>
      <c r="B252" s="39"/>
      <c r="C252" s="39"/>
      <c r="D252" s="39"/>
      <c r="E252" s="39"/>
      <c r="F252" s="39"/>
      <c r="G252" s="39"/>
      <c r="H252" s="39"/>
      <c r="I252" s="39"/>
      <c r="J252" s="39"/>
      <c r="K252" s="39"/>
      <c r="L252" s="39"/>
      <c r="M252" s="39"/>
      <c r="N252" s="39"/>
      <c r="O252" s="1"/>
      <c r="P252" s="1"/>
      <c r="Q252" s="1"/>
      <c r="R252" s="39"/>
      <c r="S252" s="39"/>
      <c r="T252" s="39"/>
      <c r="U252" s="39"/>
      <c r="V252" s="39"/>
      <c r="W252" s="39"/>
      <c r="X252" s="39"/>
      <c r="Y252" s="39"/>
      <c r="Z252" s="39"/>
      <c r="AA252" s="39"/>
      <c r="AB252" s="39"/>
      <c r="AC252" s="39"/>
      <c r="AD252" s="39"/>
      <c r="AE252" s="39"/>
      <c r="AF252" s="39"/>
    </row>
    <row r="253" spans="1:32">
      <c r="A253" s="39"/>
      <c r="B253" s="39"/>
      <c r="C253" s="39"/>
      <c r="D253" s="39"/>
      <c r="E253" s="39"/>
      <c r="F253" s="39"/>
      <c r="G253" s="39"/>
      <c r="H253" s="39"/>
      <c r="I253" s="39"/>
      <c r="J253" s="39"/>
      <c r="K253" s="39"/>
      <c r="L253" s="39"/>
      <c r="M253" s="39"/>
      <c r="N253" s="39"/>
      <c r="O253" s="1"/>
      <c r="P253" s="1"/>
      <c r="Q253" s="1"/>
      <c r="R253" s="39"/>
      <c r="S253" s="39"/>
      <c r="T253" s="39"/>
      <c r="U253" s="39"/>
      <c r="V253" s="39"/>
      <c r="W253" s="39"/>
      <c r="X253" s="39"/>
      <c r="Y253" s="39"/>
      <c r="Z253" s="39"/>
      <c r="AA253" s="39"/>
      <c r="AB253" s="39"/>
      <c r="AC253" s="39"/>
      <c r="AD253" s="39"/>
      <c r="AE253" s="39"/>
      <c r="AF253" s="39"/>
    </row>
    <row r="254" spans="1:32">
      <c r="A254" s="39"/>
      <c r="B254" s="39"/>
      <c r="C254" s="39"/>
      <c r="D254" s="39"/>
      <c r="E254" s="39"/>
      <c r="F254" s="39"/>
      <c r="G254" s="39"/>
      <c r="H254" s="39"/>
      <c r="I254" s="39"/>
      <c r="J254" s="39"/>
      <c r="K254" s="39"/>
      <c r="L254" s="39"/>
      <c r="M254" s="39"/>
      <c r="N254" s="39"/>
      <c r="O254" s="1"/>
      <c r="P254" s="1"/>
      <c r="Q254" s="1"/>
      <c r="R254" s="39"/>
      <c r="S254" s="39"/>
      <c r="T254" s="39"/>
      <c r="U254" s="39"/>
      <c r="V254" s="39"/>
      <c r="W254" s="39"/>
      <c r="X254" s="39"/>
      <c r="Y254" s="39"/>
      <c r="Z254" s="39"/>
      <c r="AA254" s="39"/>
      <c r="AB254" s="39"/>
      <c r="AC254" s="39"/>
      <c r="AD254" s="39"/>
      <c r="AE254" s="39"/>
      <c r="AF254" s="39"/>
    </row>
    <row r="255" spans="1:32">
      <c r="A255" s="39"/>
      <c r="B255" s="39"/>
      <c r="C255" s="39"/>
      <c r="D255" s="39"/>
      <c r="E255" s="39"/>
      <c r="F255" s="39"/>
      <c r="G255" s="39"/>
      <c r="H255" s="39"/>
      <c r="I255" s="39"/>
      <c r="J255" s="39"/>
      <c r="K255" s="39"/>
      <c r="L255" s="39"/>
      <c r="M255" s="39"/>
      <c r="N255" s="39"/>
      <c r="O255" s="1"/>
      <c r="P255" s="1"/>
      <c r="Q255" s="1"/>
      <c r="R255" s="39"/>
      <c r="S255" s="39"/>
      <c r="T255" s="39"/>
      <c r="U255" s="39"/>
      <c r="V255" s="39"/>
      <c r="W255" s="39"/>
      <c r="X255" s="39"/>
      <c r="Y255" s="39"/>
      <c r="Z255" s="39"/>
      <c r="AA255" s="39"/>
      <c r="AB255" s="39"/>
      <c r="AC255" s="39"/>
      <c r="AD255" s="39"/>
      <c r="AE255" s="39"/>
      <c r="AF255" s="39"/>
    </row>
    <row r="256" spans="1:32">
      <c r="A256" s="39"/>
      <c r="B256" s="39"/>
      <c r="C256" s="39"/>
      <c r="D256" s="39"/>
      <c r="E256" s="39"/>
      <c r="F256" s="39"/>
      <c r="G256" s="39"/>
      <c r="H256" s="39"/>
      <c r="I256" s="39"/>
      <c r="J256" s="39"/>
      <c r="K256" s="39"/>
      <c r="L256" s="39"/>
      <c r="M256" s="39"/>
      <c r="N256" s="39"/>
      <c r="O256" s="1"/>
      <c r="P256" s="1"/>
      <c r="Q256" s="1"/>
      <c r="R256" s="39"/>
      <c r="S256" s="39"/>
      <c r="T256" s="39"/>
      <c r="U256" s="39"/>
      <c r="V256" s="39"/>
      <c r="W256" s="39"/>
      <c r="X256" s="39"/>
      <c r="Y256" s="39"/>
      <c r="Z256" s="39"/>
      <c r="AA256" s="39"/>
      <c r="AB256" s="39"/>
      <c r="AC256" s="39"/>
      <c r="AD256" s="39"/>
      <c r="AE256" s="39"/>
      <c r="AF256" s="39"/>
    </row>
    <row r="257" spans="1:32">
      <c r="A257" s="39"/>
      <c r="B257" s="39"/>
      <c r="C257" s="39"/>
      <c r="D257" s="39"/>
      <c r="E257" s="39"/>
      <c r="F257" s="39"/>
      <c r="G257" s="39"/>
      <c r="H257" s="39"/>
      <c r="I257" s="39"/>
      <c r="J257" s="39"/>
      <c r="K257" s="39"/>
      <c r="L257" s="39"/>
      <c r="M257" s="39"/>
      <c r="N257" s="39"/>
      <c r="O257" s="1"/>
      <c r="P257" s="1"/>
      <c r="Q257" s="1"/>
      <c r="R257" s="39"/>
      <c r="S257" s="39"/>
      <c r="T257" s="39"/>
      <c r="U257" s="39"/>
      <c r="V257" s="39"/>
      <c r="W257" s="39"/>
      <c r="X257" s="39"/>
      <c r="Y257" s="39"/>
      <c r="Z257" s="39"/>
      <c r="AA257" s="39"/>
      <c r="AB257" s="39"/>
      <c r="AC257" s="39"/>
      <c r="AD257" s="39"/>
      <c r="AE257" s="39"/>
      <c r="AF257" s="39"/>
    </row>
    <row r="258" spans="1:32">
      <c r="A258" s="39"/>
      <c r="B258" s="39"/>
      <c r="C258" s="39"/>
      <c r="D258" s="39"/>
      <c r="E258" s="39"/>
      <c r="F258" s="39"/>
      <c r="G258" s="39"/>
      <c r="H258" s="39"/>
      <c r="I258" s="39"/>
      <c r="J258" s="39"/>
      <c r="K258" s="39"/>
      <c r="L258" s="39"/>
      <c r="M258" s="39"/>
      <c r="N258" s="39"/>
      <c r="O258" s="1"/>
      <c r="P258" s="1"/>
      <c r="Q258" s="1"/>
      <c r="R258" s="39"/>
      <c r="S258" s="39"/>
      <c r="T258" s="39"/>
      <c r="U258" s="39"/>
      <c r="V258" s="39"/>
      <c r="W258" s="39"/>
      <c r="X258" s="39"/>
      <c r="Y258" s="39"/>
      <c r="Z258" s="39"/>
      <c r="AA258" s="39"/>
      <c r="AB258" s="39"/>
      <c r="AC258" s="39"/>
      <c r="AD258" s="39"/>
      <c r="AE258" s="39"/>
      <c r="AF258" s="39"/>
    </row>
    <row r="259" spans="1:32">
      <c r="A259" s="39"/>
      <c r="B259" s="39"/>
      <c r="C259" s="39"/>
      <c r="D259" s="39"/>
      <c r="E259" s="39"/>
      <c r="F259" s="39"/>
      <c r="G259" s="39"/>
      <c r="H259" s="39"/>
      <c r="I259" s="39"/>
      <c r="J259" s="39"/>
      <c r="K259" s="39"/>
      <c r="L259" s="39"/>
      <c r="M259" s="39"/>
      <c r="N259" s="39"/>
      <c r="O259" s="1"/>
      <c r="P259" s="1"/>
      <c r="Q259" s="1"/>
      <c r="R259" s="39"/>
      <c r="S259" s="39"/>
      <c r="T259" s="39"/>
      <c r="U259" s="39"/>
      <c r="V259" s="39"/>
      <c r="W259" s="39"/>
      <c r="X259" s="39"/>
      <c r="Y259" s="39"/>
      <c r="Z259" s="39"/>
      <c r="AA259" s="39"/>
      <c r="AB259" s="39"/>
      <c r="AC259" s="39"/>
      <c r="AD259" s="39"/>
      <c r="AE259" s="39"/>
      <c r="AF259" s="39"/>
    </row>
    <row r="260" spans="1:32">
      <c r="A260" s="39"/>
      <c r="B260" s="39"/>
      <c r="C260" s="39"/>
      <c r="D260" s="39"/>
      <c r="E260" s="39"/>
      <c r="F260" s="39"/>
      <c r="G260" s="39"/>
      <c r="H260" s="39"/>
      <c r="I260" s="39"/>
      <c r="J260" s="39"/>
      <c r="K260" s="39"/>
      <c r="L260" s="39"/>
      <c r="M260" s="39"/>
      <c r="N260" s="39"/>
      <c r="O260" s="1"/>
      <c r="P260" s="1"/>
      <c r="Q260" s="1"/>
      <c r="R260" s="39"/>
      <c r="S260" s="39"/>
      <c r="T260" s="39"/>
      <c r="U260" s="39"/>
      <c r="V260" s="39"/>
      <c r="W260" s="39"/>
      <c r="X260" s="39"/>
      <c r="Y260" s="39"/>
      <c r="Z260" s="39"/>
      <c r="AA260" s="39"/>
      <c r="AB260" s="39"/>
      <c r="AC260" s="39"/>
      <c r="AD260" s="39"/>
      <c r="AE260" s="39"/>
      <c r="AF260" s="39"/>
    </row>
    <row r="261" spans="1:32">
      <c r="A261" s="39"/>
      <c r="B261" s="39"/>
      <c r="C261" s="39"/>
      <c r="D261" s="39"/>
      <c r="E261" s="39"/>
      <c r="F261" s="39"/>
      <c r="G261" s="39"/>
      <c r="H261" s="39"/>
      <c r="I261" s="39"/>
      <c r="J261" s="39"/>
      <c r="K261" s="39"/>
      <c r="L261" s="39"/>
      <c r="M261" s="39"/>
      <c r="N261" s="39"/>
      <c r="O261" s="1"/>
      <c r="P261" s="1"/>
      <c r="Q261" s="1"/>
      <c r="R261" s="39"/>
      <c r="S261" s="39"/>
      <c r="T261" s="39"/>
      <c r="U261" s="39"/>
      <c r="V261" s="39"/>
      <c r="W261" s="39"/>
      <c r="X261" s="39"/>
      <c r="Y261" s="39"/>
      <c r="Z261" s="39"/>
      <c r="AA261" s="39"/>
      <c r="AB261" s="39"/>
      <c r="AC261" s="39"/>
      <c r="AD261" s="39"/>
      <c r="AE261" s="39"/>
      <c r="AF261" s="39"/>
    </row>
    <row r="262" spans="1:32">
      <c r="A262" s="39"/>
      <c r="B262" s="39"/>
      <c r="C262" s="39"/>
      <c r="D262" s="39"/>
      <c r="E262" s="39"/>
      <c r="F262" s="39"/>
      <c r="G262" s="39"/>
      <c r="H262" s="39"/>
      <c r="I262" s="39"/>
      <c r="J262" s="39"/>
      <c r="K262" s="39"/>
      <c r="L262" s="39"/>
      <c r="M262" s="39"/>
      <c r="N262" s="39"/>
      <c r="O262" s="1"/>
      <c r="P262" s="1"/>
      <c r="Q262" s="1"/>
      <c r="R262" s="39"/>
      <c r="S262" s="39"/>
      <c r="T262" s="39"/>
      <c r="U262" s="39"/>
      <c r="V262" s="39"/>
      <c r="W262" s="39"/>
      <c r="X262" s="39"/>
      <c r="Y262" s="39"/>
      <c r="Z262" s="39"/>
      <c r="AA262" s="39"/>
      <c r="AB262" s="39"/>
      <c r="AC262" s="39"/>
      <c r="AD262" s="39"/>
      <c r="AE262" s="39"/>
      <c r="AF262" s="39"/>
    </row>
    <row r="263" spans="1:32">
      <c r="A263" s="39"/>
      <c r="B263" s="39"/>
      <c r="C263" s="39"/>
      <c r="D263" s="39"/>
      <c r="E263" s="39"/>
      <c r="F263" s="39"/>
      <c r="G263" s="39"/>
      <c r="H263" s="39"/>
      <c r="I263" s="39"/>
      <c r="J263" s="39"/>
      <c r="K263" s="39"/>
      <c r="L263" s="39"/>
      <c r="M263" s="39"/>
      <c r="N263" s="39"/>
      <c r="O263" s="1"/>
      <c r="P263" s="1"/>
      <c r="Q263" s="1"/>
      <c r="R263" s="39"/>
      <c r="S263" s="39"/>
      <c r="T263" s="39"/>
      <c r="U263" s="39"/>
      <c r="V263" s="39"/>
      <c r="W263" s="39"/>
      <c r="X263" s="39"/>
      <c r="Y263" s="39"/>
      <c r="Z263" s="39"/>
      <c r="AA263" s="39"/>
      <c r="AB263" s="39"/>
      <c r="AC263" s="39"/>
      <c r="AD263" s="39"/>
      <c r="AE263" s="39"/>
      <c r="AF263" s="39"/>
    </row>
    <row r="264" spans="1:32">
      <c r="A264" s="39"/>
      <c r="B264" s="39"/>
      <c r="C264" s="39"/>
      <c r="D264" s="39"/>
      <c r="E264" s="39"/>
      <c r="F264" s="39"/>
      <c r="G264" s="39"/>
      <c r="H264" s="39"/>
      <c r="I264" s="39"/>
      <c r="J264" s="39"/>
      <c r="K264" s="39"/>
      <c r="L264" s="39"/>
      <c r="M264" s="39"/>
      <c r="N264" s="39"/>
      <c r="O264" s="1"/>
      <c r="P264" s="1"/>
      <c r="Q264" s="1"/>
      <c r="R264" s="39"/>
      <c r="S264" s="39"/>
      <c r="T264" s="39"/>
      <c r="U264" s="39"/>
      <c r="V264" s="39"/>
      <c r="W264" s="39"/>
      <c r="X264" s="39"/>
      <c r="Y264" s="39"/>
      <c r="Z264" s="39"/>
      <c r="AA264" s="39"/>
      <c r="AB264" s="39"/>
      <c r="AC264" s="39"/>
      <c r="AD264" s="39"/>
      <c r="AE264" s="39"/>
      <c r="AF264" s="39"/>
    </row>
    <row r="265" spans="1:32">
      <c r="A265" s="39"/>
      <c r="B265" s="39"/>
      <c r="C265" s="39"/>
      <c r="D265" s="39"/>
      <c r="E265" s="39"/>
      <c r="F265" s="39"/>
      <c r="G265" s="39"/>
      <c r="H265" s="39"/>
      <c r="I265" s="39"/>
      <c r="J265" s="39"/>
      <c r="K265" s="39"/>
      <c r="L265" s="39"/>
      <c r="M265" s="39"/>
      <c r="N265" s="39"/>
      <c r="O265" s="1"/>
      <c r="P265" s="1"/>
      <c r="Q265" s="1"/>
      <c r="R265" s="39"/>
      <c r="S265" s="39"/>
      <c r="T265" s="39"/>
      <c r="U265" s="39"/>
      <c r="V265" s="39"/>
      <c r="W265" s="39"/>
      <c r="X265" s="39"/>
      <c r="Y265" s="39"/>
      <c r="Z265" s="39"/>
      <c r="AA265" s="39"/>
      <c r="AB265" s="39"/>
      <c r="AC265" s="39"/>
      <c r="AD265" s="39"/>
      <c r="AE265" s="39"/>
      <c r="AF265" s="39"/>
    </row>
    <row r="266" spans="1:32">
      <c r="A266" s="39"/>
      <c r="B266" s="39"/>
      <c r="C266" s="39"/>
      <c r="D266" s="39"/>
      <c r="E266" s="39"/>
      <c r="F266" s="39"/>
      <c r="G266" s="39"/>
      <c r="H266" s="39"/>
      <c r="I266" s="39"/>
      <c r="J266" s="39"/>
      <c r="K266" s="39"/>
      <c r="L266" s="39"/>
      <c r="M266" s="39"/>
      <c r="N266" s="39"/>
      <c r="O266" s="1"/>
      <c r="P266" s="1"/>
      <c r="Q266" s="1"/>
      <c r="R266" s="39"/>
      <c r="S266" s="39"/>
      <c r="T266" s="39"/>
      <c r="U266" s="39"/>
      <c r="V266" s="39"/>
      <c r="W266" s="39"/>
      <c r="X266" s="39"/>
      <c r="Y266" s="39"/>
      <c r="Z266" s="39"/>
      <c r="AA266" s="39"/>
      <c r="AB266" s="39"/>
      <c r="AC266" s="39"/>
      <c r="AD266" s="39"/>
      <c r="AE266" s="39"/>
      <c r="AF266" s="39"/>
    </row>
    <row r="267" spans="1:32">
      <c r="A267" s="39"/>
      <c r="B267" s="39"/>
      <c r="C267" s="39"/>
      <c r="D267" s="39"/>
      <c r="E267" s="39"/>
      <c r="F267" s="39"/>
      <c r="G267" s="39"/>
      <c r="H267" s="39"/>
      <c r="I267" s="39"/>
      <c r="J267" s="39"/>
      <c r="K267" s="39"/>
      <c r="L267" s="39"/>
      <c r="M267" s="39"/>
      <c r="N267" s="39"/>
      <c r="O267" s="1"/>
      <c r="P267" s="1"/>
      <c r="Q267" s="1"/>
      <c r="R267" s="39"/>
      <c r="S267" s="39"/>
      <c r="T267" s="39"/>
      <c r="U267" s="39"/>
      <c r="V267" s="39"/>
      <c r="W267" s="39"/>
      <c r="X267" s="39"/>
      <c r="Y267" s="39"/>
      <c r="Z267" s="39"/>
      <c r="AA267" s="39"/>
      <c r="AB267" s="39"/>
      <c r="AC267" s="39"/>
      <c r="AD267" s="39"/>
      <c r="AE267" s="39"/>
      <c r="AF267" s="39"/>
    </row>
    <row r="268" spans="1:32">
      <c r="A268" s="39"/>
      <c r="B268" s="39"/>
      <c r="C268" s="39"/>
      <c r="D268" s="39"/>
      <c r="E268" s="39"/>
      <c r="F268" s="39"/>
      <c r="G268" s="39"/>
      <c r="H268" s="39"/>
      <c r="I268" s="39"/>
      <c r="J268" s="39"/>
      <c r="K268" s="39"/>
      <c r="L268" s="39"/>
      <c r="M268" s="39"/>
      <c r="N268" s="39"/>
      <c r="O268" s="1"/>
      <c r="P268" s="1"/>
      <c r="Q268" s="1"/>
      <c r="R268" s="39"/>
      <c r="S268" s="39"/>
      <c r="T268" s="39"/>
      <c r="U268" s="39"/>
      <c r="V268" s="39"/>
      <c r="W268" s="39"/>
      <c r="X268" s="39"/>
      <c r="Y268" s="39"/>
      <c r="Z268" s="39"/>
      <c r="AA268" s="39"/>
      <c r="AB268" s="39"/>
      <c r="AC268" s="39"/>
      <c r="AD268" s="39"/>
      <c r="AE268" s="39"/>
      <c r="AF268" s="39"/>
    </row>
    <row r="269" spans="1:32">
      <c r="A269" s="39"/>
      <c r="B269" s="39"/>
      <c r="C269" s="39"/>
      <c r="D269" s="39"/>
      <c r="E269" s="39"/>
      <c r="F269" s="39"/>
      <c r="G269" s="39"/>
      <c r="H269" s="39"/>
      <c r="I269" s="39"/>
      <c r="J269" s="39"/>
      <c r="K269" s="39"/>
      <c r="L269" s="39"/>
      <c r="M269" s="39"/>
      <c r="N269" s="39"/>
      <c r="O269" s="1"/>
      <c r="P269" s="1"/>
      <c r="Q269" s="1"/>
      <c r="R269" s="39"/>
      <c r="S269" s="39"/>
      <c r="T269" s="39"/>
      <c r="U269" s="39"/>
      <c r="V269" s="39"/>
      <c r="W269" s="39"/>
      <c r="X269" s="39"/>
      <c r="Y269" s="39"/>
      <c r="Z269" s="39"/>
      <c r="AA269" s="39"/>
      <c r="AB269" s="39"/>
      <c r="AC269" s="39"/>
      <c r="AD269" s="39"/>
      <c r="AE269" s="39"/>
      <c r="AF269" s="39"/>
    </row>
    <row r="270" spans="1:32">
      <c r="A270" s="39"/>
      <c r="B270" s="39"/>
      <c r="C270" s="39"/>
      <c r="D270" s="39"/>
      <c r="E270" s="39"/>
      <c r="F270" s="39"/>
      <c r="G270" s="39"/>
      <c r="H270" s="39"/>
      <c r="I270" s="39"/>
      <c r="J270" s="39"/>
      <c r="K270" s="39"/>
      <c r="L270" s="39"/>
      <c r="M270" s="39"/>
      <c r="N270" s="39"/>
      <c r="O270" s="1"/>
      <c r="P270" s="1"/>
      <c r="Q270" s="1"/>
      <c r="R270" s="39"/>
      <c r="S270" s="39"/>
      <c r="T270" s="39"/>
      <c r="U270" s="39"/>
      <c r="V270" s="39"/>
      <c r="W270" s="39"/>
      <c r="X270" s="39"/>
      <c r="Y270" s="39"/>
      <c r="Z270" s="39"/>
      <c r="AA270" s="39"/>
      <c r="AB270" s="39"/>
      <c r="AC270" s="39"/>
      <c r="AD270" s="39"/>
      <c r="AE270" s="39"/>
      <c r="AF270" s="39"/>
    </row>
    <row r="271" spans="1:32">
      <c r="A271" s="39"/>
      <c r="B271" s="39"/>
      <c r="C271" s="39"/>
      <c r="D271" s="39"/>
      <c r="E271" s="39"/>
      <c r="F271" s="39"/>
      <c r="G271" s="39"/>
      <c r="H271" s="39"/>
      <c r="I271" s="39"/>
      <c r="J271" s="39"/>
      <c r="K271" s="39"/>
      <c r="L271" s="39"/>
      <c r="M271" s="39"/>
      <c r="N271" s="39"/>
      <c r="O271" s="1"/>
      <c r="P271" s="1"/>
      <c r="Q271" s="1"/>
      <c r="R271" s="39"/>
      <c r="S271" s="39"/>
      <c r="T271" s="39"/>
      <c r="U271" s="39"/>
      <c r="V271" s="39"/>
      <c r="W271" s="39"/>
      <c r="X271" s="39"/>
      <c r="Y271" s="39"/>
      <c r="Z271" s="39"/>
      <c r="AA271" s="39"/>
      <c r="AB271" s="39"/>
      <c r="AC271" s="39"/>
      <c r="AD271" s="39"/>
      <c r="AE271" s="39"/>
      <c r="AF271" s="39"/>
    </row>
    <row r="272" spans="1:32">
      <c r="A272" s="39"/>
      <c r="B272" s="39"/>
      <c r="C272" s="39"/>
      <c r="D272" s="39"/>
      <c r="E272" s="39"/>
      <c r="F272" s="39"/>
      <c r="G272" s="39"/>
      <c r="H272" s="39"/>
      <c r="I272" s="39"/>
      <c r="J272" s="39"/>
      <c r="K272" s="39"/>
      <c r="L272" s="39"/>
      <c r="M272" s="39"/>
      <c r="N272" s="39"/>
      <c r="O272" s="1"/>
      <c r="P272" s="1"/>
      <c r="Q272" s="1"/>
      <c r="R272" s="39"/>
      <c r="S272" s="39"/>
      <c r="T272" s="39"/>
      <c r="U272" s="39"/>
      <c r="V272" s="39"/>
      <c r="W272" s="39"/>
      <c r="X272" s="39"/>
      <c r="Y272" s="39"/>
      <c r="Z272" s="39"/>
      <c r="AA272" s="39"/>
      <c r="AB272" s="39"/>
      <c r="AC272" s="39"/>
      <c r="AD272" s="39"/>
      <c r="AE272" s="39"/>
      <c r="AF272" s="39"/>
    </row>
    <row r="273" spans="1:32">
      <c r="A273" s="39"/>
      <c r="B273" s="39"/>
      <c r="C273" s="39"/>
      <c r="D273" s="39"/>
      <c r="E273" s="39"/>
      <c r="F273" s="39"/>
      <c r="G273" s="39"/>
      <c r="H273" s="39"/>
      <c r="I273" s="39"/>
      <c r="J273" s="39"/>
      <c r="K273" s="39"/>
      <c r="L273" s="39"/>
      <c r="M273" s="39"/>
      <c r="N273" s="39"/>
      <c r="O273" s="1"/>
      <c r="P273" s="1"/>
      <c r="Q273" s="1"/>
      <c r="R273" s="39"/>
      <c r="S273" s="39"/>
      <c r="T273" s="39"/>
      <c r="U273" s="39"/>
      <c r="V273" s="39"/>
      <c r="W273" s="39"/>
      <c r="X273" s="39"/>
      <c r="Y273" s="39"/>
      <c r="Z273" s="39"/>
      <c r="AA273" s="39"/>
      <c r="AB273" s="39"/>
      <c r="AC273" s="39"/>
      <c r="AD273" s="39"/>
      <c r="AE273" s="39"/>
      <c r="AF273" s="39"/>
    </row>
    <row r="274" spans="1:32">
      <c r="A274" s="39"/>
      <c r="B274" s="39"/>
      <c r="C274" s="39"/>
      <c r="D274" s="39"/>
      <c r="E274" s="39"/>
      <c r="F274" s="39"/>
      <c r="G274" s="39"/>
      <c r="H274" s="39"/>
      <c r="I274" s="39"/>
      <c r="J274" s="39"/>
      <c r="K274" s="39"/>
      <c r="L274" s="39"/>
      <c r="M274" s="39"/>
      <c r="N274" s="39"/>
      <c r="O274" s="1"/>
      <c r="P274" s="1"/>
      <c r="Q274" s="1"/>
      <c r="R274" s="39"/>
      <c r="S274" s="39"/>
      <c r="T274" s="39"/>
      <c r="U274" s="39"/>
      <c r="V274" s="39"/>
      <c r="W274" s="39"/>
      <c r="X274" s="39"/>
      <c r="Y274" s="39"/>
      <c r="Z274" s="39"/>
      <c r="AA274" s="39"/>
      <c r="AB274" s="39"/>
      <c r="AC274" s="39"/>
      <c r="AD274" s="39"/>
      <c r="AE274" s="39"/>
      <c r="AF274" s="39"/>
    </row>
    <row r="275" spans="1:32">
      <c r="A275" s="39"/>
      <c r="B275" s="39"/>
      <c r="C275" s="39"/>
      <c r="D275" s="39"/>
      <c r="E275" s="39"/>
      <c r="F275" s="39"/>
      <c r="G275" s="39"/>
      <c r="H275" s="39"/>
      <c r="I275" s="39"/>
      <c r="J275" s="39"/>
      <c r="K275" s="39"/>
      <c r="L275" s="39"/>
      <c r="M275" s="39"/>
      <c r="N275" s="39"/>
      <c r="O275" s="1"/>
      <c r="P275" s="1"/>
      <c r="Q275" s="1"/>
      <c r="R275" s="39"/>
      <c r="S275" s="39"/>
      <c r="T275" s="39"/>
      <c r="U275" s="39"/>
      <c r="V275" s="39"/>
      <c r="W275" s="39"/>
      <c r="X275" s="39"/>
      <c r="Y275" s="39"/>
      <c r="Z275" s="39"/>
      <c r="AA275" s="39"/>
      <c r="AB275" s="39"/>
      <c r="AC275" s="39"/>
      <c r="AD275" s="39"/>
      <c r="AE275" s="39"/>
      <c r="AF275" s="39"/>
    </row>
    <row r="276" spans="1:32">
      <c r="A276" s="39"/>
      <c r="B276" s="39"/>
      <c r="C276" s="39"/>
      <c r="D276" s="39"/>
      <c r="E276" s="39"/>
      <c r="F276" s="39"/>
      <c r="G276" s="39"/>
      <c r="H276" s="39"/>
      <c r="I276" s="39"/>
      <c r="J276" s="39"/>
      <c r="K276" s="39"/>
      <c r="L276" s="39"/>
      <c r="M276" s="39"/>
      <c r="N276" s="39"/>
      <c r="O276" s="1"/>
      <c r="P276" s="1"/>
      <c r="Q276" s="1"/>
      <c r="R276" s="39"/>
      <c r="S276" s="39"/>
      <c r="T276" s="39"/>
      <c r="U276" s="39"/>
      <c r="V276" s="39"/>
      <c r="W276" s="39"/>
      <c r="X276" s="39"/>
      <c r="Y276" s="39"/>
      <c r="Z276" s="39"/>
      <c r="AA276" s="39"/>
      <c r="AB276" s="39"/>
      <c r="AC276" s="39"/>
      <c r="AD276" s="39"/>
      <c r="AE276" s="39"/>
      <c r="AF276" s="39"/>
    </row>
    <row r="277" spans="1:32">
      <c r="A277" s="39"/>
      <c r="B277" s="39"/>
      <c r="C277" s="39"/>
      <c r="D277" s="39"/>
      <c r="E277" s="39"/>
      <c r="F277" s="39"/>
      <c r="G277" s="39"/>
      <c r="H277" s="39"/>
      <c r="I277" s="39"/>
      <c r="J277" s="39"/>
      <c r="K277" s="39"/>
      <c r="L277" s="39"/>
      <c r="M277" s="39"/>
      <c r="N277" s="39"/>
      <c r="O277" s="1"/>
      <c r="P277" s="1"/>
      <c r="Q277" s="1"/>
      <c r="R277" s="39"/>
      <c r="S277" s="39"/>
      <c r="T277" s="39"/>
      <c r="U277" s="39"/>
      <c r="V277" s="39"/>
      <c r="W277" s="39"/>
      <c r="X277" s="39"/>
      <c r="Y277" s="39"/>
      <c r="Z277" s="39"/>
      <c r="AA277" s="39"/>
      <c r="AB277" s="39"/>
      <c r="AC277" s="39"/>
      <c r="AD277" s="39"/>
      <c r="AE277" s="39"/>
      <c r="AF277" s="39"/>
    </row>
    <row r="278" spans="1:32">
      <c r="A278" s="39"/>
      <c r="B278" s="39"/>
      <c r="C278" s="39"/>
      <c r="D278" s="39"/>
      <c r="E278" s="39"/>
      <c r="F278" s="39"/>
      <c r="G278" s="39"/>
      <c r="H278" s="39"/>
      <c r="I278" s="39"/>
      <c r="J278" s="39"/>
      <c r="K278" s="39"/>
      <c r="L278" s="39"/>
      <c r="M278" s="39"/>
      <c r="N278" s="39"/>
      <c r="O278" s="1"/>
      <c r="P278" s="1"/>
      <c r="Q278" s="1"/>
      <c r="R278" s="39"/>
      <c r="S278" s="39"/>
      <c r="T278" s="39"/>
      <c r="U278" s="39"/>
      <c r="V278" s="39"/>
      <c r="W278" s="39"/>
      <c r="X278" s="39"/>
      <c r="Y278" s="39"/>
      <c r="Z278" s="39"/>
      <c r="AA278" s="39"/>
      <c r="AB278" s="39"/>
      <c r="AC278" s="39"/>
      <c r="AD278" s="39"/>
      <c r="AE278" s="39"/>
      <c r="AF278" s="39"/>
    </row>
    <row r="279" spans="1:32">
      <c r="A279" s="39"/>
      <c r="B279" s="39"/>
      <c r="C279" s="39"/>
      <c r="D279" s="39"/>
      <c r="E279" s="39"/>
      <c r="F279" s="39"/>
      <c r="G279" s="39"/>
      <c r="H279" s="39"/>
      <c r="I279" s="39"/>
      <c r="J279" s="39"/>
      <c r="K279" s="39"/>
      <c r="L279" s="39"/>
      <c r="M279" s="39"/>
      <c r="N279" s="39"/>
      <c r="O279" s="1"/>
      <c r="P279" s="1"/>
      <c r="Q279" s="1"/>
      <c r="R279" s="39"/>
      <c r="S279" s="39"/>
      <c r="T279" s="39"/>
      <c r="U279" s="39"/>
      <c r="V279" s="39"/>
      <c r="W279" s="39"/>
      <c r="X279" s="39"/>
      <c r="Y279" s="39"/>
      <c r="Z279" s="39"/>
      <c r="AA279" s="39"/>
      <c r="AB279" s="39"/>
      <c r="AC279" s="39"/>
      <c r="AD279" s="39"/>
      <c r="AE279" s="39"/>
      <c r="AF279" s="39"/>
    </row>
    <row r="280" spans="1:32">
      <c r="A280" s="39"/>
      <c r="B280" s="39"/>
      <c r="C280" s="39"/>
      <c r="D280" s="39"/>
      <c r="E280" s="39"/>
      <c r="F280" s="39"/>
      <c r="G280" s="39"/>
      <c r="H280" s="39"/>
      <c r="I280" s="39"/>
      <c r="J280" s="39"/>
      <c r="K280" s="39"/>
      <c r="L280" s="39"/>
      <c r="M280" s="39"/>
      <c r="N280" s="39"/>
      <c r="O280" s="1"/>
      <c r="P280" s="1"/>
      <c r="Q280" s="1"/>
      <c r="R280" s="39"/>
      <c r="S280" s="39"/>
      <c r="T280" s="39"/>
      <c r="U280" s="39"/>
      <c r="V280" s="39"/>
      <c r="W280" s="39"/>
      <c r="X280" s="39"/>
      <c r="Y280" s="39"/>
      <c r="Z280" s="39"/>
      <c r="AA280" s="39"/>
      <c r="AB280" s="39"/>
      <c r="AC280" s="39"/>
      <c r="AD280" s="39"/>
      <c r="AE280" s="39"/>
      <c r="AF280" s="39"/>
    </row>
    <row r="281" spans="1:32">
      <c r="A281" s="39"/>
      <c r="B281" s="39"/>
      <c r="C281" s="39"/>
      <c r="D281" s="39"/>
      <c r="E281" s="39"/>
      <c r="F281" s="39"/>
      <c r="G281" s="39"/>
      <c r="H281" s="39"/>
      <c r="I281" s="39"/>
      <c r="J281" s="39"/>
      <c r="K281" s="39"/>
      <c r="L281" s="39"/>
      <c r="M281" s="39"/>
      <c r="N281" s="39"/>
      <c r="O281" s="1"/>
      <c r="P281" s="1"/>
      <c r="Q281" s="1"/>
      <c r="R281" s="39"/>
      <c r="S281" s="39"/>
      <c r="T281" s="39"/>
      <c r="U281" s="39"/>
      <c r="V281" s="39"/>
      <c r="W281" s="39"/>
      <c r="X281" s="39"/>
      <c r="Y281" s="39"/>
      <c r="Z281" s="39"/>
      <c r="AA281" s="39"/>
      <c r="AB281" s="39"/>
      <c r="AC281" s="39"/>
      <c r="AD281" s="39"/>
      <c r="AE281" s="39"/>
      <c r="AF281" s="39"/>
    </row>
    <row r="282" spans="1:32">
      <c r="A282" s="39"/>
      <c r="B282" s="39"/>
      <c r="C282" s="39"/>
      <c r="D282" s="39"/>
      <c r="E282" s="39"/>
      <c r="F282" s="39"/>
      <c r="G282" s="39"/>
      <c r="H282" s="39"/>
      <c r="I282" s="39"/>
      <c r="J282" s="39"/>
      <c r="K282" s="39"/>
      <c r="L282" s="39"/>
      <c r="M282" s="39"/>
      <c r="N282" s="39"/>
      <c r="O282" s="1"/>
      <c r="P282" s="1"/>
      <c r="Q282" s="1"/>
      <c r="R282" s="39"/>
      <c r="S282" s="39"/>
      <c r="T282" s="39"/>
      <c r="U282" s="39"/>
      <c r="V282" s="39"/>
      <c r="W282" s="39"/>
      <c r="X282" s="39"/>
      <c r="Y282" s="39"/>
      <c r="Z282" s="39"/>
      <c r="AA282" s="39"/>
      <c r="AB282" s="39"/>
      <c r="AC282" s="39"/>
      <c r="AD282" s="39"/>
      <c r="AE282" s="39"/>
      <c r="AF282" s="39"/>
    </row>
    <row r="283" spans="1:32">
      <c r="A283" s="39"/>
      <c r="B283" s="39"/>
      <c r="C283" s="39"/>
      <c r="D283" s="39"/>
      <c r="E283" s="39"/>
      <c r="F283" s="39"/>
      <c r="G283" s="39"/>
      <c r="H283" s="39"/>
      <c r="I283" s="39"/>
      <c r="J283" s="39"/>
      <c r="K283" s="39"/>
      <c r="L283" s="39"/>
      <c r="M283" s="39"/>
      <c r="N283" s="39"/>
      <c r="O283" s="1"/>
      <c r="P283" s="1"/>
      <c r="Q283" s="1"/>
      <c r="R283" s="39"/>
      <c r="S283" s="39"/>
      <c r="T283" s="39"/>
      <c r="U283" s="39"/>
      <c r="V283" s="39"/>
      <c r="W283" s="39"/>
      <c r="X283" s="39"/>
      <c r="Y283" s="39"/>
      <c r="Z283" s="39"/>
      <c r="AA283" s="39"/>
      <c r="AB283" s="39"/>
      <c r="AC283" s="39"/>
      <c r="AD283" s="39"/>
      <c r="AE283" s="39"/>
      <c r="AF283" s="39"/>
    </row>
    <row r="284" spans="1:32">
      <c r="A284" s="39"/>
      <c r="B284" s="39"/>
      <c r="C284" s="39"/>
      <c r="D284" s="39"/>
      <c r="E284" s="39"/>
      <c r="F284" s="39"/>
      <c r="G284" s="39"/>
      <c r="H284" s="39"/>
      <c r="I284" s="39"/>
      <c r="J284" s="39"/>
      <c r="K284" s="39"/>
      <c r="L284" s="39"/>
      <c r="M284" s="39"/>
      <c r="N284" s="39"/>
      <c r="O284" s="1"/>
      <c r="P284" s="1"/>
      <c r="Q284" s="1"/>
      <c r="R284" s="39"/>
      <c r="S284" s="39"/>
      <c r="T284" s="39"/>
      <c r="U284" s="39"/>
      <c r="V284" s="39"/>
      <c r="W284" s="39"/>
      <c r="X284" s="39"/>
      <c r="Y284" s="39"/>
      <c r="Z284" s="39"/>
      <c r="AA284" s="39"/>
      <c r="AB284" s="39"/>
      <c r="AC284" s="39"/>
      <c r="AD284" s="39"/>
      <c r="AE284" s="39"/>
      <c r="AF284" s="39"/>
    </row>
    <row r="285" spans="1:32">
      <c r="A285" s="39"/>
      <c r="B285" s="39"/>
      <c r="C285" s="39"/>
      <c r="D285" s="39"/>
      <c r="E285" s="39"/>
      <c r="F285" s="39"/>
      <c r="G285" s="39"/>
      <c r="H285" s="39"/>
      <c r="I285" s="39"/>
      <c r="J285" s="39"/>
      <c r="K285" s="39"/>
      <c r="L285" s="39"/>
      <c r="M285" s="39"/>
      <c r="N285" s="39"/>
      <c r="O285" s="1"/>
      <c r="P285" s="1"/>
      <c r="Q285" s="1"/>
      <c r="R285" s="39"/>
      <c r="S285" s="39"/>
      <c r="T285" s="39"/>
      <c r="U285" s="39"/>
      <c r="V285" s="39"/>
      <c r="W285" s="39"/>
      <c r="X285" s="39"/>
      <c r="Y285" s="39"/>
      <c r="Z285" s="39"/>
      <c r="AA285" s="39"/>
      <c r="AB285" s="39"/>
      <c r="AC285" s="39"/>
      <c r="AD285" s="39"/>
      <c r="AE285" s="39"/>
      <c r="AF285" s="39"/>
    </row>
    <row r="286" spans="1:32">
      <c r="A286" s="39"/>
      <c r="B286" s="39"/>
      <c r="C286" s="39"/>
      <c r="D286" s="39"/>
      <c r="E286" s="39"/>
      <c r="F286" s="39"/>
      <c r="G286" s="39"/>
      <c r="H286" s="39"/>
      <c r="I286" s="39"/>
      <c r="J286" s="39"/>
      <c r="K286" s="39"/>
      <c r="L286" s="39"/>
      <c r="M286" s="39"/>
      <c r="N286" s="39"/>
      <c r="O286" s="1"/>
      <c r="P286" s="1"/>
      <c r="Q286" s="1"/>
      <c r="R286" s="39"/>
      <c r="S286" s="39"/>
      <c r="T286" s="39"/>
      <c r="U286" s="39"/>
      <c r="V286" s="39"/>
      <c r="W286" s="39"/>
      <c r="X286" s="39"/>
      <c r="Y286" s="39"/>
      <c r="Z286" s="39"/>
      <c r="AA286" s="39"/>
      <c r="AB286" s="39"/>
      <c r="AC286" s="39"/>
      <c r="AD286" s="39"/>
      <c r="AE286" s="39"/>
      <c r="AF286" s="39"/>
    </row>
    <row r="287" spans="1:32">
      <c r="A287" s="39"/>
      <c r="B287" s="39"/>
      <c r="C287" s="39"/>
      <c r="D287" s="39"/>
      <c r="E287" s="39"/>
      <c r="F287" s="39"/>
      <c r="G287" s="39"/>
      <c r="H287" s="39"/>
      <c r="I287" s="39"/>
      <c r="J287" s="39"/>
      <c r="K287" s="39"/>
      <c r="L287" s="39"/>
      <c r="M287" s="39"/>
      <c r="N287" s="39"/>
      <c r="O287" s="1"/>
      <c r="P287" s="1"/>
      <c r="Q287" s="1"/>
      <c r="R287" s="39"/>
      <c r="S287" s="39"/>
      <c r="T287" s="39"/>
      <c r="U287" s="39"/>
      <c r="V287" s="39"/>
      <c r="W287" s="39"/>
      <c r="X287" s="39"/>
      <c r="Y287" s="39"/>
      <c r="Z287" s="39"/>
      <c r="AA287" s="39"/>
      <c r="AB287" s="39"/>
      <c r="AC287" s="39"/>
      <c r="AD287" s="39"/>
      <c r="AE287" s="39"/>
      <c r="AF287" s="39"/>
    </row>
    <row r="288" spans="1:32">
      <c r="A288" s="39"/>
      <c r="B288" s="39"/>
      <c r="C288" s="39"/>
      <c r="D288" s="39"/>
      <c r="E288" s="39"/>
      <c r="F288" s="39"/>
      <c r="G288" s="39"/>
      <c r="H288" s="39"/>
      <c r="I288" s="39"/>
      <c r="J288" s="39"/>
      <c r="K288" s="39"/>
      <c r="L288" s="39"/>
      <c r="M288" s="39"/>
      <c r="N288" s="39"/>
      <c r="O288" s="1"/>
      <c r="P288" s="1"/>
      <c r="Q288" s="1"/>
      <c r="R288" s="39"/>
      <c r="S288" s="39"/>
      <c r="T288" s="39"/>
      <c r="U288" s="39"/>
      <c r="V288" s="39"/>
      <c r="W288" s="39"/>
      <c r="X288" s="39"/>
      <c r="Y288" s="39"/>
      <c r="Z288" s="39"/>
      <c r="AA288" s="39"/>
      <c r="AB288" s="39"/>
      <c r="AC288" s="39"/>
      <c r="AD288" s="39"/>
      <c r="AE288" s="39"/>
      <c r="AF288" s="39"/>
    </row>
    <row r="289" spans="1:32">
      <c r="A289" s="39"/>
      <c r="B289" s="39"/>
      <c r="C289" s="39"/>
      <c r="D289" s="39"/>
      <c r="E289" s="39"/>
      <c r="F289" s="39"/>
      <c r="G289" s="39"/>
      <c r="H289" s="39"/>
      <c r="I289" s="39"/>
      <c r="J289" s="39"/>
      <c r="K289" s="39"/>
      <c r="L289" s="39"/>
      <c r="M289" s="39"/>
      <c r="N289" s="39"/>
      <c r="O289" s="1"/>
      <c r="P289" s="1"/>
      <c r="Q289" s="1"/>
      <c r="R289" s="39"/>
      <c r="S289" s="39"/>
      <c r="T289" s="39"/>
      <c r="U289" s="39"/>
      <c r="V289" s="39"/>
      <c r="W289" s="39"/>
      <c r="X289" s="39"/>
      <c r="Y289" s="39"/>
      <c r="Z289" s="39"/>
      <c r="AA289" s="39"/>
      <c r="AB289" s="39"/>
      <c r="AC289" s="39"/>
      <c r="AD289" s="39"/>
      <c r="AE289" s="39"/>
      <c r="AF289" s="39"/>
    </row>
    <row r="290" spans="1:32">
      <c r="A290" s="39"/>
      <c r="B290" s="39"/>
      <c r="C290" s="39"/>
      <c r="D290" s="39"/>
      <c r="E290" s="39"/>
      <c r="F290" s="39"/>
      <c r="G290" s="39"/>
      <c r="H290" s="39"/>
      <c r="I290" s="39"/>
      <c r="J290" s="39"/>
      <c r="K290" s="39"/>
      <c r="L290" s="39"/>
      <c r="M290" s="39"/>
      <c r="N290" s="39"/>
      <c r="O290" s="1"/>
      <c r="P290" s="1"/>
      <c r="Q290" s="1"/>
      <c r="R290" s="39"/>
      <c r="S290" s="39"/>
      <c r="T290" s="39"/>
      <c r="U290" s="39"/>
      <c r="V290" s="39"/>
      <c r="W290" s="39"/>
      <c r="X290" s="39"/>
      <c r="Y290" s="39"/>
      <c r="Z290" s="39"/>
      <c r="AA290" s="39"/>
      <c r="AB290" s="39"/>
      <c r="AC290" s="39"/>
      <c r="AD290" s="39"/>
      <c r="AE290" s="39"/>
      <c r="AF290" s="39"/>
    </row>
    <row r="291" spans="1:32">
      <c r="A291" s="39"/>
      <c r="B291" s="39"/>
      <c r="C291" s="39"/>
      <c r="D291" s="39"/>
      <c r="E291" s="39"/>
      <c r="F291" s="39"/>
      <c r="G291" s="39"/>
      <c r="H291" s="39"/>
      <c r="I291" s="39"/>
      <c r="J291" s="39"/>
      <c r="K291" s="39"/>
      <c r="L291" s="39"/>
      <c r="M291" s="39"/>
      <c r="N291" s="39"/>
      <c r="O291" s="1"/>
      <c r="P291" s="1"/>
      <c r="Q291" s="1"/>
      <c r="R291" s="39"/>
      <c r="S291" s="39"/>
      <c r="T291" s="39"/>
      <c r="U291" s="39"/>
      <c r="V291" s="39"/>
      <c r="W291" s="39"/>
      <c r="X291" s="39"/>
      <c r="Y291" s="39"/>
      <c r="Z291" s="39"/>
      <c r="AA291" s="39"/>
      <c r="AB291" s="39"/>
      <c r="AC291" s="39"/>
      <c r="AD291" s="39"/>
      <c r="AE291" s="39"/>
      <c r="AF291" s="39"/>
    </row>
    <row r="292" spans="1:32">
      <c r="A292" s="39"/>
      <c r="B292" s="39"/>
      <c r="C292" s="39"/>
      <c r="D292" s="39"/>
      <c r="E292" s="39"/>
      <c r="F292" s="39"/>
      <c r="G292" s="39"/>
      <c r="H292" s="39"/>
      <c r="I292" s="39"/>
      <c r="J292" s="39"/>
      <c r="K292" s="39"/>
      <c r="L292" s="39"/>
      <c r="M292" s="39"/>
      <c r="N292" s="39"/>
      <c r="O292" s="1"/>
      <c r="P292" s="1"/>
      <c r="Q292" s="1"/>
      <c r="R292" s="39"/>
      <c r="S292" s="39"/>
      <c r="T292" s="39"/>
      <c r="U292" s="39"/>
      <c r="V292" s="39"/>
      <c r="W292" s="39"/>
      <c r="X292" s="39"/>
      <c r="Y292" s="39"/>
      <c r="Z292" s="39"/>
      <c r="AA292" s="39"/>
      <c r="AB292" s="39"/>
      <c r="AC292" s="39"/>
      <c r="AD292" s="39"/>
      <c r="AE292" s="39"/>
      <c r="AF292" s="39"/>
    </row>
    <row r="293" spans="1:32">
      <c r="A293" s="39"/>
      <c r="B293" s="39"/>
      <c r="C293" s="39"/>
      <c r="D293" s="39"/>
      <c r="E293" s="39"/>
      <c r="F293" s="39"/>
      <c r="G293" s="39"/>
      <c r="H293" s="39"/>
      <c r="I293" s="39"/>
      <c r="J293" s="39"/>
      <c r="K293" s="39"/>
      <c r="L293" s="39"/>
      <c r="M293" s="39"/>
      <c r="N293" s="39"/>
      <c r="O293" s="1"/>
      <c r="P293" s="1"/>
      <c r="Q293" s="1"/>
      <c r="R293" s="39"/>
      <c r="S293" s="39"/>
      <c r="T293" s="39"/>
      <c r="U293" s="39"/>
      <c r="V293" s="39"/>
      <c r="W293" s="39"/>
      <c r="X293" s="39"/>
      <c r="Y293" s="39"/>
      <c r="Z293" s="39"/>
      <c r="AA293" s="39"/>
      <c r="AB293" s="39"/>
      <c r="AC293" s="39"/>
      <c r="AD293" s="39"/>
      <c r="AE293" s="39"/>
      <c r="AF293" s="39"/>
    </row>
    <row r="294" spans="1:32">
      <c r="A294" s="39"/>
      <c r="B294" s="39"/>
      <c r="C294" s="39"/>
      <c r="D294" s="39"/>
      <c r="E294" s="39"/>
      <c r="F294" s="39"/>
      <c r="G294" s="39"/>
      <c r="H294" s="39"/>
      <c r="I294" s="39"/>
      <c r="J294" s="39"/>
      <c r="K294" s="39"/>
      <c r="L294" s="39"/>
      <c r="M294" s="39"/>
      <c r="N294" s="39"/>
      <c r="O294" s="1"/>
      <c r="P294" s="1"/>
      <c r="Q294" s="1"/>
      <c r="R294" s="39"/>
      <c r="S294" s="39"/>
      <c r="T294" s="39"/>
      <c r="U294" s="39"/>
      <c r="V294" s="39"/>
      <c r="W294" s="39"/>
      <c r="X294" s="39"/>
      <c r="Y294" s="39"/>
      <c r="Z294" s="39"/>
      <c r="AA294" s="39"/>
      <c r="AB294" s="39"/>
      <c r="AC294" s="39"/>
      <c r="AD294" s="39"/>
      <c r="AE294" s="39"/>
      <c r="AF294" s="39"/>
    </row>
    <row r="295" spans="1:32">
      <c r="A295" s="39"/>
      <c r="B295" s="39"/>
      <c r="C295" s="39"/>
      <c r="D295" s="39"/>
      <c r="E295" s="39"/>
      <c r="F295" s="39"/>
      <c r="G295" s="39"/>
      <c r="H295" s="39"/>
      <c r="I295" s="39"/>
      <c r="J295" s="39"/>
      <c r="K295" s="39"/>
      <c r="L295" s="39"/>
      <c r="M295" s="39"/>
      <c r="N295" s="39"/>
      <c r="O295" s="1"/>
      <c r="P295" s="1"/>
      <c r="Q295" s="1"/>
      <c r="R295" s="39"/>
      <c r="S295" s="39"/>
      <c r="T295" s="39"/>
      <c r="U295" s="39"/>
      <c r="V295" s="39"/>
      <c r="W295" s="39"/>
      <c r="X295" s="39"/>
      <c r="Y295" s="39"/>
      <c r="Z295" s="39"/>
      <c r="AA295" s="39"/>
      <c r="AB295" s="39"/>
      <c r="AC295" s="39"/>
      <c r="AD295" s="39"/>
      <c r="AE295" s="39"/>
      <c r="AF295" s="39"/>
    </row>
    <row r="296" spans="1:32">
      <c r="A296" s="39"/>
      <c r="B296" s="39"/>
      <c r="C296" s="39"/>
      <c r="D296" s="39"/>
      <c r="E296" s="39"/>
      <c r="F296" s="39"/>
      <c r="G296" s="39"/>
      <c r="H296" s="39"/>
      <c r="I296" s="39"/>
      <c r="J296" s="39"/>
      <c r="K296" s="39"/>
      <c r="L296" s="39"/>
      <c r="M296" s="39"/>
      <c r="N296" s="39"/>
      <c r="O296" s="1"/>
      <c r="P296" s="1"/>
      <c r="Q296" s="1"/>
      <c r="R296" s="39"/>
      <c r="S296" s="39"/>
      <c r="T296" s="39"/>
      <c r="U296" s="39"/>
      <c r="V296" s="39"/>
      <c r="W296" s="39"/>
      <c r="X296" s="39"/>
      <c r="Y296" s="39"/>
      <c r="Z296" s="39"/>
      <c r="AA296" s="39"/>
      <c r="AB296" s="39"/>
      <c r="AC296" s="39"/>
      <c r="AD296" s="39"/>
      <c r="AE296" s="39"/>
      <c r="AF296" s="39"/>
    </row>
    <row r="297" spans="1:32">
      <c r="A297" s="39"/>
      <c r="B297" s="39"/>
      <c r="C297" s="39"/>
      <c r="D297" s="39"/>
      <c r="E297" s="39"/>
      <c r="F297" s="39"/>
      <c r="G297" s="39"/>
      <c r="H297" s="39"/>
      <c r="I297" s="39"/>
      <c r="J297" s="39"/>
      <c r="K297" s="39"/>
      <c r="L297" s="39"/>
      <c r="M297" s="39"/>
      <c r="N297" s="39"/>
      <c r="O297" s="1"/>
      <c r="P297" s="1"/>
      <c r="Q297" s="1"/>
      <c r="R297" s="39"/>
      <c r="S297" s="39"/>
      <c r="T297" s="39"/>
      <c r="U297" s="39"/>
      <c r="V297" s="39"/>
      <c r="W297" s="39"/>
      <c r="X297" s="39"/>
      <c r="Y297" s="39"/>
      <c r="Z297" s="39"/>
      <c r="AA297" s="39"/>
      <c r="AB297" s="39"/>
      <c r="AC297" s="39"/>
      <c r="AD297" s="39"/>
      <c r="AE297" s="39"/>
      <c r="AF297" s="39"/>
    </row>
    <row r="298" spans="1:32">
      <c r="A298" s="39"/>
      <c r="B298" s="39"/>
      <c r="C298" s="39"/>
      <c r="D298" s="39"/>
      <c r="E298" s="39"/>
      <c r="F298" s="39"/>
      <c r="G298" s="39"/>
      <c r="H298" s="39"/>
      <c r="I298" s="39"/>
      <c r="J298" s="39"/>
      <c r="K298" s="39"/>
      <c r="L298" s="39"/>
      <c r="M298" s="39"/>
      <c r="N298" s="39"/>
      <c r="O298" s="1"/>
      <c r="P298" s="1"/>
      <c r="Q298" s="1"/>
      <c r="R298" s="39"/>
      <c r="S298" s="39"/>
      <c r="T298" s="39"/>
      <c r="U298" s="39"/>
      <c r="V298" s="39"/>
      <c r="W298" s="39"/>
      <c r="X298" s="39"/>
      <c r="Y298" s="39"/>
      <c r="Z298" s="39"/>
      <c r="AA298" s="39"/>
      <c r="AB298" s="39"/>
      <c r="AC298" s="39"/>
      <c r="AD298" s="39"/>
      <c r="AE298" s="39"/>
      <c r="AF298" s="39"/>
    </row>
    <row r="299" spans="1:32">
      <c r="A299" s="39"/>
      <c r="B299" s="39"/>
      <c r="C299" s="39"/>
      <c r="D299" s="39"/>
      <c r="E299" s="39"/>
      <c r="F299" s="39"/>
      <c r="G299" s="39"/>
      <c r="H299" s="39"/>
      <c r="I299" s="39"/>
      <c r="J299" s="39"/>
      <c r="K299" s="39"/>
      <c r="L299" s="39"/>
      <c r="M299" s="39"/>
      <c r="N299" s="39"/>
      <c r="O299" s="1"/>
      <c r="P299" s="1"/>
      <c r="Q299" s="1"/>
      <c r="R299" s="39"/>
      <c r="S299" s="39"/>
      <c r="T299" s="39"/>
      <c r="U299" s="39"/>
      <c r="V299" s="39"/>
      <c r="W299" s="39"/>
      <c r="X299" s="39"/>
      <c r="Y299" s="39"/>
      <c r="Z299" s="39"/>
      <c r="AA299" s="39"/>
      <c r="AB299" s="39"/>
      <c r="AC299" s="39"/>
      <c r="AD299" s="39"/>
      <c r="AE299" s="39"/>
      <c r="AF299" s="39"/>
    </row>
    <row r="300" spans="1:32">
      <c r="A300" s="39"/>
      <c r="B300" s="39"/>
      <c r="C300" s="39"/>
      <c r="D300" s="39"/>
      <c r="E300" s="39"/>
      <c r="F300" s="39"/>
      <c r="G300" s="39"/>
      <c r="H300" s="39"/>
      <c r="I300" s="39"/>
      <c r="J300" s="39"/>
      <c r="K300" s="39"/>
      <c r="L300" s="39"/>
      <c r="M300" s="39"/>
      <c r="N300" s="39"/>
      <c r="O300" s="1"/>
      <c r="P300" s="1"/>
      <c r="Q300" s="1"/>
      <c r="R300" s="39"/>
      <c r="S300" s="39"/>
      <c r="T300" s="39"/>
      <c r="U300" s="39"/>
      <c r="V300" s="39"/>
      <c r="W300" s="39"/>
      <c r="X300" s="39"/>
      <c r="Y300" s="39"/>
      <c r="Z300" s="39"/>
      <c r="AA300" s="39"/>
      <c r="AB300" s="39"/>
      <c r="AC300" s="39"/>
      <c r="AD300" s="39"/>
      <c r="AE300" s="39"/>
      <c r="AF300" s="39"/>
    </row>
    <row r="301" spans="1:32">
      <c r="A301" s="39"/>
      <c r="B301" s="39"/>
      <c r="C301" s="39"/>
      <c r="D301" s="39"/>
      <c r="E301" s="39"/>
      <c r="F301" s="39"/>
      <c r="G301" s="39"/>
      <c r="H301" s="39"/>
      <c r="I301" s="39"/>
      <c r="J301" s="39"/>
      <c r="K301" s="39"/>
      <c r="L301" s="39"/>
      <c r="M301" s="39"/>
      <c r="N301" s="39"/>
      <c r="O301" s="1"/>
      <c r="P301" s="1"/>
      <c r="Q301" s="1"/>
      <c r="R301" s="39"/>
      <c r="S301" s="39"/>
      <c r="T301" s="39"/>
      <c r="U301" s="39"/>
      <c r="V301" s="39"/>
      <c r="W301" s="39"/>
      <c r="X301" s="39"/>
      <c r="Y301" s="39"/>
      <c r="Z301" s="39"/>
      <c r="AA301" s="39"/>
      <c r="AB301" s="39"/>
      <c r="AC301" s="39"/>
      <c r="AD301" s="39"/>
      <c r="AE301" s="39"/>
      <c r="AF301" s="39"/>
    </row>
    <row r="302" spans="1:32">
      <c r="A302" s="39"/>
      <c r="B302" s="39"/>
      <c r="C302" s="39"/>
      <c r="D302" s="39"/>
      <c r="E302" s="39"/>
      <c r="F302" s="39"/>
      <c r="G302" s="39"/>
      <c r="H302" s="39"/>
      <c r="I302" s="39"/>
      <c r="J302" s="39"/>
      <c r="K302" s="39"/>
      <c r="L302" s="39"/>
      <c r="M302" s="39"/>
      <c r="N302" s="39"/>
      <c r="O302" s="1"/>
      <c r="P302" s="1"/>
      <c r="Q302" s="1"/>
      <c r="R302" s="39"/>
      <c r="S302" s="39"/>
      <c r="T302" s="39"/>
      <c r="U302" s="39"/>
      <c r="V302" s="39"/>
      <c r="W302" s="39"/>
      <c r="X302" s="39"/>
      <c r="Y302" s="39"/>
      <c r="Z302" s="39"/>
      <c r="AA302" s="39"/>
      <c r="AB302" s="39"/>
      <c r="AC302" s="39"/>
      <c r="AD302" s="39"/>
      <c r="AE302" s="39"/>
      <c r="AF302" s="39"/>
    </row>
    <row r="303" spans="1:32">
      <c r="A303" s="39"/>
      <c r="B303" s="39"/>
      <c r="C303" s="39"/>
      <c r="D303" s="39"/>
      <c r="E303" s="39"/>
      <c r="F303" s="39"/>
      <c r="G303" s="39"/>
      <c r="H303" s="39"/>
      <c r="I303" s="39"/>
      <c r="J303" s="39"/>
      <c r="K303" s="39"/>
      <c r="L303" s="39"/>
      <c r="M303" s="39"/>
      <c r="N303" s="39"/>
      <c r="O303" s="1"/>
      <c r="P303" s="1"/>
      <c r="Q303" s="1"/>
      <c r="R303" s="39"/>
      <c r="S303" s="39"/>
      <c r="T303" s="39"/>
      <c r="U303" s="39"/>
      <c r="V303" s="39"/>
      <c r="W303" s="39"/>
      <c r="X303" s="39"/>
      <c r="Y303" s="39"/>
      <c r="Z303" s="39"/>
      <c r="AA303" s="39"/>
      <c r="AB303" s="39"/>
      <c r="AC303" s="39"/>
      <c r="AD303" s="39"/>
      <c r="AE303" s="39"/>
      <c r="AF303" s="39"/>
    </row>
    <row r="304" spans="1:32">
      <c r="A304" s="39"/>
      <c r="B304" s="39"/>
      <c r="C304" s="39"/>
      <c r="D304" s="39"/>
      <c r="E304" s="39"/>
      <c r="F304" s="39"/>
      <c r="G304" s="39"/>
      <c r="H304" s="39"/>
      <c r="I304" s="39"/>
      <c r="J304" s="39"/>
      <c r="K304" s="39"/>
      <c r="L304" s="39"/>
      <c r="M304" s="39"/>
      <c r="N304" s="39"/>
      <c r="O304" s="1"/>
      <c r="P304" s="1"/>
      <c r="Q304" s="1"/>
      <c r="R304" s="39"/>
      <c r="S304" s="39"/>
      <c r="T304" s="39"/>
      <c r="U304" s="39"/>
      <c r="V304" s="39"/>
      <c r="W304" s="39"/>
      <c r="X304" s="39"/>
      <c r="Y304" s="39"/>
      <c r="Z304" s="39"/>
      <c r="AA304" s="39"/>
      <c r="AB304" s="39"/>
      <c r="AC304" s="39"/>
      <c r="AD304" s="39"/>
      <c r="AE304" s="39"/>
      <c r="AF304" s="39"/>
    </row>
    <row r="305" spans="1:32">
      <c r="A305" s="39"/>
      <c r="B305" s="39"/>
      <c r="C305" s="39"/>
      <c r="D305" s="39"/>
      <c r="E305" s="39"/>
      <c r="F305" s="39"/>
      <c r="G305" s="39"/>
      <c r="H305" s="39"/>
      <c r="I305" s="39"/>
      <c r="J305" s="39"/>
      <c r="K305" s="39"/>
      <c r="L305" s="39"/>
      <c r="M305" s="39"/>
      <c r="N305" s="39"/>
      <c r="O305" s="1"/>
      <c r="P305" s="1"/>
      <c r="Q305" s="1"/>
      <c r="R305" s="39"/>
      <c r="S305" s="39"/>
      <c r="T305" s="39"/>
      <c r="U305" s="39"/>
      <c r="V305" s="39"/>
      <c r="W305" s="39"/>
      <c r="X305" s="39"/>
      <c r="Y305" s="39"/>
      <c r="Z305" s="39"/>
      <c r="AA305" s="39"/>
      <c r="AB305" s="39"/>
      <c r="AC305" s="39"/>
      <c r="AD305" s="39"/>
      <c r="AE305" s="39"/>
      <c r="AF305" s="39"/>
    </row>
    <row r="306" spans="1:32">
      <c r="A306" s="39"/>
      <c r="B306" s="39"/>
      <c r="C306" s="39"/>
      <c r="D306" s="39"/>
      <c r="E306" s="39"/>
      <c r="F306" s="39"/>
      <c r="G306" s="39"/>
      <c r="H306" s="39"/>
      <c r="I306" s="39"/>
      <c r="J306" s="39"/>
      <c r="K306" s="39"/>
      <c r="L306" s="39"/>
      <c r="M306" s="39"/>
      <c r="N306" s="39"/>
      <c r="O306" s="1"/>
      <c r="P306" s="1"/>
      <c r="Q306" s="1"/>
      <c r="R306" s="39"/>
      <c r="S306" s="39"/>
      <c r="T306" s="39"/>
      <c r="U306" s="39"/>
      <c r="V306" s="39"/>
      <c r="W306" s="39"/>
      <c r="X306" s="39"/>
      <c r="Y306" s="39"/>
      <c r="Z306" s="39"/>
      <c r="AA306" s="39"/>
      <c r="AB306" s="39"/>
      <c r="AC306" s="39"/>
      <c r="AD306" s="39"/>
      <c r="AE306" s="39"/>
      <c r="AF306" s="39"/>
    </row>
    <row r="307" spans="1:32">
      <c r="A307" s="39"/>
      <c r="B307" s="39"/>
      <c r="C307" s="39"/>
      <c r="D307" s="39"/>
      <c r="E307" s="39"/>
      <c r="F307" s="39"/>
      <c r="G307" s="39"/>
      <c r="H307" s="39"/>
      <c r="I307" s="39"/>
      <c r="J307" s="39"/>
      <c r="K307" s="39"/>
      <c r="L307" s="39"/>
      <c r="M307" s="39"/>
      <c r="N307" s="39"/>
      <c r="O307" s="1"/>
      <c r="P307" s="1"/>
      <c r="Q307" s="1"/>
      <c r="R307" s="39"/>
      <c r="S307" s="39"/>
      <c r="T307" s="39"/>
      <c r="U307" s="39"/>
      <c r="V307" s="39"/>
      <c r="W307" s="39"/>
      <c r="X307" s="39"/>
      <c r="Y307" s="39"/>
      <c r="Z307" s="39"/>
      <c r="AA307" s="39"/>
      <c r="AB307" s="39"/>
      <c r="AC307" s="39"/>
      <c r="AD307" s="39"/>
      <c r="AE307" s="39"/>
      <c r="AF307" s="39"/>
    </row>
    <row r="308" spans="1:32">
      <c r="A308" s="39"/>
      <c r="B308" s="39"/>
      <c r="C308" s="39"/>
      <c r="D308" s="39"/>
      <c r="E308" s="39"/>
      <c r="F308" s="39"/>
      <c r="G308" s="39"/>
      <c r="H308" s="39"/>
      <c r="I308" s="39"/>
      <c r="J308" s="39"/>
      <c r="K308" s="39"/>
      <c r="L308" s="39"/>
      <c r="M308" s="39"/>
      <c r="N308" s="39"/>
      <c r="O308" s="1"/>
      <c r="P308" s="1"/>
      <c r="Q308" s="1"/>
      <c r="R308" s="39"/>
      <c r="S308" s="39"/>
      <c r="T308" s="39"/>
      <c r="U308" s="39"/>
      <c r="V308" s="39"/>
      <c r="W308" s="39"/>
      <c r="X308" s="39"/>
      <c r="Y308" s="39"/>
      <c r="Z308" s="39"/>
      <c r="AA308" s="39"/>
      <c r="AB308" s="39"/>
      <c r="AC308" s="39"/>
      <c r="AD308" s="39"/>
      <c r="AE308" s="39"/>
      <c r="AF308" s="39"/>
    </row>
    <row r="309" spans="1:32">
      <c r="A309" s="39"/>
      <c r="B309" s="39"/>
      <c r="C309" s="39"/>
      <c r="D309" s="39"/>
      <c r="E309" s="39"/>
      <c r="F309" s="39"/>
      <c r="G309" s="39"/>
      <c r="H309" s="39"/>
      <c r="I309" s="39"/>
      <c r="J309" s="39"/>
      <c r="K309" s="39"/>
      <c r="L309" s="39"/>
      <c r="M309" s="39"/>
      <c r="N309" s="39"/>
      <c r="O309" s="1"/>
      <c r="P309" s="1"/>
      <c r="Q309" s="1"/>
      <c r="R309" s="39"/>
      <c r="S309" s="39"/>
      <c r="T309" s="39"/>
      <c r="U309" s="39"/>
      <c r="V309" s="39"/>
      <c r="W309" s="39"/>
      <c r="X309" s="39"/>
      <c r="Y309" s="39"/>
      <c r="Z309" s="39"/>
      <c r="AA309" s="39"/>
      <c r="AB309" s="39"/>
      <c r="AC309" s="39"/>
      <c r="AD309" s="39"/>
      <c r="AE309" s="39"/>
      <c r="AF309" s="39"/>
    </row>
    <row r="310" spans="1:32">
      <c r="A310" s="39"/>
      <c r="B310" s="39"/>
      <c r="C310" s="39"/>
      <c r="D310" s="39"/>
      <c r="E310" s="39"/>
      <c r="F310" s="39"/>
      <c r="G310" s="39"/>
      <c r="H310" s="39"/>
      <c r="I310" s="39"/>
      <c r="J310" s="39"/>
      <c r="K310" s="39"/>
      <c r="L310" s="39"/>
      <c r="M310" s="39"/>
      <c r="N310" s="39"/>
      <c r="O310" s="1"/>
      <c r="P310" s="1"/>
      <c r="Q310" s="1"/>
      <c r="R310" s="39"/>
      <c r="S310" s="39"/>
      <c r="T310" s="39"/>
      <c r="U310" s="39"/>
      <c r="V310" s="39"/>
      <c r="W310" s="39"/>
      <c r="X310" s="39"/>
      <c r="Y310" s="39"/>
      <c r="Z310" s="39"/>
      <c r="AA310" s="39"/>
      <c r="AB310" s="39"/>
      <c r="AC310" s="39"/>
      <c r="AD310" s="39"/>
      <c r="AE310" s="39"/>
      <c r="AF310" s="39"/>
    </row>
    <row r="311" spans="1:32">
      <c r="A311" s="39"/>
      <c r="B311" s="39"/>
      <c r="C311" s="39"/>
      <c r="D311" s="39"/>
      <c r="E311" s="39"/>
      <c r="F311" s="39"/>
      <c r="G311" s="39"/>
      <c r="H311" s="39"/>
      <c r="I311" s="39"/>
      <c r="J311" s="39"/>
      <c r="K311" s="39"/>
      <c r="L311" s="39"/>
      <c r="M311" s="39"/>
      <c r="N311" s="39"/>
      <c r="O311" s="1"/>
      <c r="P311" s="1"/>
      <c r="Q311" s="1"/>
      <c r="R311" s="39"/>
      <c r="S311" s="39"/>
      <c r="T311" s="39"/>
      <c r="U311" s="39"/>
      <c r="V311" s="39"/>
      <c r="W311" s="39"/>
      <c r="X311" s="39"/>
      <c r="Y311" s="39"/>
      <c r="Z311" s="39"/>
      <c r="AA311" s="39"/>
      <c r="AB311" s="39"/>
      <c r="AC311" s="39"/>
      <c r="AD311" s="39"/>
      <c r="AE311" s="39"/>
      <c r="AF311" s="39"/>
    </row>
    <row r="312" spans="1:32">
      <c r="A312" s="39"/>
      <c r="B312" s="39"/>
      <c r="C312" s="39"/>
      <c r="D312" s="39"/>
      <c r="E312" s="39"/>
      <c r="F312" s="39"/>
      <c r="G312" s="39"/>
      <c r="H312" s="39"/>
      <c r="I312" s="39"/>
      <c r="J312" s="39"/>
      <c r="K312" s="39"/>
      <c r="L312" s="39"/>
      <c r="M312" s="39"/>
      <c r="N312" s="39"/>
      <c r="O312" s="1"/>
      <c r="P312" s="1"/>
      <c r="Q312" s="1"/>
      <c r="R312" s="39"/>
      <c r="S312" s="39"/>
      <c r="T312" s="39"/>
      <c r="U312" s="39"/>
      <c r="V312" s="39"/>
      <c r="W312" s="39"/>
      <c r="X312" s="39"/>
      <c r="Y312" s="39"/>
      <c r="Z312" s="39"/>
      <c r="AA312" s="39"/>
      <c r="AB312" s="39"/>
      <c r="AC312" s="39"/>
      <c r="AD312" s="39"/>
      <c r="AE312" s="39"/>
      <c r="AF312" s="39"/>
    </row>
    <row r="313" spans="1:32">
      <c r="A313" s="39"/>
      <c r="B313" s="39"/>
      <c r="C313" s="39"/>
      <c r="D313" s="39"/>
      <c r="E313" s="39"/>
      <c r="F313" s="39"/>
      <c r="G313" s="39"/>
      <c r="H313" s="39"/>
      <c r="I313" s="39"/>
      <c r="J313" s="39"/>
      <c r="K313" s="39"/>
      <c r="L313" s="39"/>
      <c r="M313" s="39"/>
      <c r="N313" s="39"/>
      <c r="O313" s="1"/>
      <c r="P313" s="1"/>
      <c r="Q313" s="1"/>
      <c r="R313" s="39"/>
      <c r="S313" s="39"/>
      <c r="T313" s="39"/>
      <c r="U313" s="39"/>
      <c r="V313" s="39"/>
      <c r="W313" s="39"/>
      <c r="X313" s="39"/>
      <c r="Y313" s="39"/>
      <c r="Z313" s="39"/>
      <c r="AA313" s="39"/>
      <c r="AB313" s="39"/>
      <c r="AC313" s="39"/>
      <c r="AD313" s="39"/>
      <c r="AE313" s="39"/>
      <c r="AF313" s="39"/>
    </row>
    <row r="314" spans="1:32">
      <c r="A314" s="39"/>
      <c r="B314" s="39"/>
      <c r="C314" s="39"/>
      <c r="D314" s="39"/>
      <c r="E314" s="39"/>
      <c r="F314" s="39"/>
      <c r="G314" s="39"/>
      <c r="H314" s="39"/>
      <c r="I314" s="39"/>
      <c r="J314" s="39"/>
      <c r="K314" s="39"/>
      <c r="L314" s="39"/>
      <c r="M314" s="39"/>
      <c r="N314" s="39"/>
      <c r="O314" s="1"/>
      <c r="P314" s="1"/>
      <c r="Q314" s="1"/>
      <c r="R314" s="39"/>
      <c r="S314" s="39"/>
      <c r="T314" s="39"/>
      <c r="U314" s="39"/>
      <c r="V314" s="39"/>
      <c r="W314" s="39"/>
      <c r="X314" s="39"/>
      <c r="Y314" s="39"/>
      <c r="Z314" s="39"/>
      <c r="AA314" s="39"/>
      <c r="AB314" s="39"/>
      <c r="AC314" s="39"/>
      <c r="AD314" s="39"/>
      <c r="AE314" s="39"/>
      <c r="AF314" s="39"/>
    </row>
    <row r="315" spans="1:32">
      <c r="A315" s="39"/>
      <c r="B315" s="39"/>
      <c r="C315" s="39"/>
      <c r="D315" s="39"/>
      <c r="E315" s="39"/>
      <c r="F315" s="39"/>
      <c r="G315" s="39"/>
      <c r="H315" s="39"/>
      <c r="I315" s="39"/>
      <c r="J315" s="39"/>
      <c r="K315" s="39"/>
      <c r="L315" s="39"/>
      <c r="M315" s="39"/>
      <c r="N315" s="39"/>
      <c r="O315" s="1"/>
      <c r="P315" s="1"/>
      <c r="Q315" s="1"/>
      <c r="R315" s="39"/>
      <c r="S315" s="39"/>
      <c r="T315" s="39"/>
      <c r="U315" s="39"/>
      <c r="V315" s="39"/>
      <c r="W315" s="39"/>
      <c r="X315" s="39"/>
      <c r="Y315" s="39"/>
      <c r="Z315" s="39"/>
      <c r="AA315" s="39"/>
      <c r="AB315" s="39"/>
      <c r="AC315" s="39"/>
      <c r="AD315" s="39"/>
      <c r="AE315" s="39"/>
      <c r="AF315" s="39"/>
    </row>
    <row r="316" spans="1:32">
      <c r="A316" s="39"/>
      <c r="B316" s="39"/>
      <c r="C316" s="39"/>
      <c r="D316" s="39"/>
      <c r="E316" s="39"/>
      <c r="F316" s="39"/>
      <c r="G316" s="39"/>
      <c r="H316" s="39"/>
      <c r="I316" s="39"/>
      <c r="J316" s="39"/>
      <c r="K316" s="39"/>
      <c r="L316" s="39"/>
      <c r="M316" s="39"/>
      <c r="N316" s="39"/>
      <c r="O316" s="1"/>
      <c r="P316" s="1"/>
      <c r="Q316" s="1"/>
      <c r="R316" s="39"/>
      <c r="S316" s="39"/>
      <c r="T316" s="39"/>
      <c r="U316" s="39"/>
      <c r="V316" s="39"/>
      <c r="W316" s="39"/>
      <c r="X316" s="39"/>
      <c r="Y316" s="39"/>
      <c r="Z316" s="39"/>
      <c r="AA316" s="39"/>
      <c r="AB316" s="39"/>
      <c r="AC316" s="39"/>
      <c r="AD316" s="39"/>
      <c r="AE316" s="39"/>
      <c r="AF316" s="39"/>
    </row>
    <row r="317" spans="1:32">
      <c r="A317" s="39"/>
      <c r="B317" s="39"/>
      <c r="C317" s="39"/>
      <c r="D317" s="39"/>
      <c r="E317" s="39"/>
      <c r="F317" s="39"/>
      <c r="G317" s="39"/>
      <c r="H317" s="39"/>
      <c r="I317" s="39"/>
      <c r="J317" s="39"/>
      <c r="K317" s="39"/>
      <c r="L317" s="39"/>
      <c r="M317" s="39"/>
      <c r="N317" s="39"/>
      <c r="O317" s="1"/>
      <c r="P317" s="1"/>
      <c r="Q317" s="1"/>
      <c r="R317" s="39"/>
      <c r="S317" s="39"/>
      <c r="T317" s="39"/>
      <c r="U317" s="39"/>
      <c r="V317" s="39"/>
      <c r="W317" s="39"/>
      <c r="X317" s="39"/>
      <c r="Y317" s="39"/>
      <c r="Z317" s="39"/>
      <c r="AA317" s="39"/>
      <c r="AB317" s="39"/>
      <c r="AC317" s="39"/>
      <c r="AD317" s="39"/>
      <c r="AE317" s="39"/>
      <c r="AF317" s="39"/>
    </row>
    <row r="318" spans="1:32">
      <c r="A318" s="39"/>
      <c r="B318" s="39"/>
      <c r="C318" s="39"/>
      <c r="D318" s="39"/>
      <c r="E318" s="39"/>
      <c r="F318" s="39"/>
      <c r="G318" s="39"/>
      <c r="H318" s="39"/>
      <c r="I318" s="39"/>
      <c r="J318" s="39"/>
      <c r="K318" s="39"/>
      <c r="L318" s="39"/>
      <c r="M318" s="39"/>
      <c r="N318" s="39"/>
      <c r="O318" s="1"/>
      <c r="P318" s="1"/>
      <c r="Q318" s="1"/>
      <c r="R318" s="39"/>
      <c r="S318" s="39"/>
      <c r="T318" s="39"/>
      <c r="U318" s="39"/>
      <c r="V318" s="39"/>
      <c r="W318" s="39"/>
      <c r="X318" s="39"/>
      <c r="Y318" s="39"/>
      <c r="Z318" s="39"/>
      <c r="AA318" s="39"/>
      <c r="AB318" s="39"/>
      <c r="AC318" s="39"/>
      <c r="AD318" s="39"/>
      <c r="AE318" s="39"/>
      <c r="AF318" s="39"/>
    </row>
    <row r="319" spans="1:32">
      <c r="A319" s="39"/>
      <c r="B319" s="39"/>
      <c r="C319" s="39"/>
      <c r="D319" s="39"/>
      <c r="E319" s="39"/>
      <c r="F319" s="39"/>
      <c r="G319" s="39"/>
      <c r="H319" s="39"/>
      <c r="I319" s="39"/>
      <c r="J319" s="39"/>
      <c r="K319" s="39"/>
      <c r="L319" s="39"/>
      <c r="M319" s="39"/>
      <c r="N319" s="39"/>
      <c r="O319" s="1"/>
      <c r="P319" s="1"/>
      <c r="Q319" s="1"/>
      <c r="R319" s="39"/>
      <c r="S319" s="39"/>
      <c r="T319" s="39"/>
      <c r="U319" s="39"/>
      <c r="V319" s="39"/>
      <c r="W319" s="39"/>
      <c r="X319" s="39"/>
      <c r="Y319" s="39"/>
      <c r="Z319" s="39"/>
      <c r="AA319" s="39"/>
      <c r="AB319" s="39"/>
      <c r="AC319" s="39"/>
      <c r="AD319" s="39"/>
      <c r="AE319" s="39"/>
      <c r="AF319" s="39"/>
    </row>
    <row r="320" spans="1:32">
      <c r="A320" s="39"/>
      <c r="B320" s="39"/>
      <c r="C320" s="39"/>
      <c r="D320" s="39"/>
      <c r="E320" s="39"/>
      <c r="F320" s="39"/>
      <c r="G320" s="39"/>
      <c r="H320" s="39"/>
      <c r="I320" s="39"/>
      <c r="J320" s="39"/>
      <c r="K320" s="39"/>
      <c r="L320" s="39"/>
      <c r="M320" s="39"/>
      <c r="N320" s="39"/>
      <c r="O320" s="1"/>
      <c r="P320" s="1"/>
      <c r="Q320" s="1"/>
      <c r="R320" s="39"/>
      <c r="S320" s="39"/>
      <c r="T320" s="39"/>
      <c r="U320" s="39"/>
      <c r="V320" s="39"/>
      <c r="W320" s="39"/>
      <c r="X320" s="39"/>
      <c r="Y320" s="39"/>
      <c r="Z320" s="39"/>
      <c r="AA320" s="39"/>
      <c r="AB320" s="39"/>
      <c r="AC320" s="39"/>
      <c r="AD320" s="39"/>
      <c r="AE320" s="39"/>
      <c r="AF320" s="39"/>
    </row>
    <row r="321" spans="1:32">
      <c r="A321" s="39"/>
      <c r="B321" s="39"/>
      <c r="C321" s="39"/>
      <c r="D321" s="39"/>
      <c r="E321" s="39"/>
      <c r="F321" s="39"/>
      <c r="G321" s="39"/>
      <c r="H321" s="39"/>
      <c r="I321" s="39"/>
      <c r="J321" s="39"/>
      <c r="K321" s="39"/>
      <c r="L321" s="39"/>
      <c r="M321" s="39"/>
      <c r="N321" s="39"/>
      <c r="O321" s="1"/>
      <c r="P321" s="1"/>
      <c r="Q321" s="1"/>
      <c r="R321" s="39"/>
      <c r="S321" s="39"/>
      <c r="T321" s="39"/>
      <c r="U321" s="39"/>
      <c r="V321" s="39"/>
      <c r="W321" s="39"/>
      <c r="X321" s="39"/>
      <c r="Y321" s="39"/>
      <c r="Z321" s="39"/>
      <c r="AA321" s="39"/>
      <c r="AB321" s="39"/>
      <c r="AC321" s="39"/>
      <c r="AD321" s="39"/>
      <c r="AE321" s="39"/>
      <c r="AF321" s="39"/>
    </row>
    <row r="322" spans="1:32">
      <c r="A322" s="39"/>
      <c r="B322" s="39"/>
      <c r="C322" s="39"/>
      <c r="D322" s="39"/>
      <c r="E322" s="39"/>
      <c r="F322" s="39"/>
      <c r="G322" s="39"/>
      <c r="H322" s="39"/>
      <c r="I322" s="39"/>
      <c r="J322" s="39"/>
      <c r="K322" s="39"/>
      <c r="L322" s="39"/>
      <c r="M322" s="39"/>
      <c r="N322" s="39"/>
      <c r="O322" s="1"/>
      <c r="P322" s="1"/>
      <c r="Q322" s="1"/>
      <c r="R322" s="39"/>
      <c r="S322" s="39"/>
      <c r="T322" s="39"/>
      <c r="U322" s="39"/>
      <c r="V322" s="39"/>
      <c r="W322" s="39"/>
      <c r="X322" s="39"/>
      <c r="Y322" s="39"/>
      <c r="Z322" s="39"/>
      <c r="AA322" s="39"/>
      <c r="AB322" s="39"/>
      <c r="AC322" s="39"/>
      <c r="AD322" s="39"/>
      <c r="AE322" s="39"/>
      <c r="AF322" s="39"/>
    </row>
    <row r="323" spans="1:32">
      <c r="A323" s="39"/>
      <c r="B323" s="39"/>
      <c r="C323" s="39"/>
      <c r="D323" s="39"/>
      <c r="E323" s="39"/>
      <c r="F323" s="39"/>
      <c r="G323" s="39"/>
      <c r="H323" s="39"/>
      <c r="I323" s="39"/>
      <c r="J323" s="39"/>
      <c r="K323" s="39"/>
      <c r="L323" s="39"/>
      <c r="M323" s="39"/>
      <c r="N323" s="39"/>
      <c r="O323" s="1"/>
      <c r="P323" s="1"/>
      <c r="Q323" s="1"/>
      <c r="R323" s="39"/>
      <c r="S323" s="39"/>
      <c r="T323" s="39"/>
      <c r="U323" s="39"/>
      <c r="V323" s="39"/>
      <c r="W323" s="39"/>
      <c r="X323" s="39"/>
      <c r="Y323" s="39"/>
      <c r="Z323" s="39"/>
      <c r="AA323" s="39"/>
      <c r="AB323" s="39"/>
      <c r="AC323" s="39"/>
      <c r="AD323" s="39"/>
      <c r="AE323" s="39"/>
      <c r="AF323" s="39"/>
    </row>
    <row r="324" spans="1:32">
      <c r="A324" s="39"/>
      <c r="B324" s="39"/>
      <c r="C324" s="39"/>
      <c r="D324" s="39"/>
      <c r="E324" s="39"/>
      <c r="F324" s="39"/>
      <c r="G324" s="39"/>
      <c r="H324" s="39"/>
      <c r="I324" s="39"/>
      <c r="J324" s="39"/>
      <c r="K324" s="39"/>
      <c r="L324" s="39"/>
      <c r="M324" s="39"/>
      <c r="N324" s="39"/>
      <c r="O324" s="1"/>
      <c r="P324" s="1"/>
      <c r="Q324" s="1"/>
      <c r="R324" s="39"/>
      <c r="S324" s="39"/>
      <c r="T324" s="39"/>
      <c r="U324" s="39"/>
      <c r="V324" s="39"/>
      <c r="W324" s="39"/>
      <c r="X324" s="39"/>
      <c r="Y324" s="39"/>
      <c r="Z324" s="39"/>
      <c r="AA324" s="39"/>
      <c r="AB324" s="39"/>
      <c r="AC324" s="39"/>
      <c r="AD324" s="39"/>
      <c r="AE324" s="39"/>
      <c r="AF324" s="39"/>
    </row>
    <row r="325" spans="1:32">
      <c r="A325" s="39"/>
      <c r="B325" s="39"/>
      <c r="C325" s="39"/>
      <c r="D325" s="39"/>
      <c r="E325" s="39"/>
      <c r="F325" s="39"/>
      <c r="G325" s="39"/>
      <c r="H325" s="39"/>
      <c r="I325" s="39"/>
      <c r="J325" s="39"/>
      <c r="K325" s="39"/>
      <c r="L325" s="39"/>
      <c r="M325" s="39"/>
      <c r="N325" s="39"/>
      <c r="O325" s="1"/>
      <c r="P325" s="1"/>
      <c r="Q325" s="1"/>
      <c r="R325" s="39"/>
      <c r="S325" s="39"/>
      <c r="T325" s="39"/>
      <c r="U325" s="39"/>
      <c r="V325" s="39"/>
      <c r="W325" s="39"/>
      <c r="X325" s="39"/>
      <c r="Y325" s="39"/>
      <c r="Z325" s="39"/>
      <c r="AA325" s="39"/>
      <c r="AB325" s="39"/>
      <c r="AC325" s="39"/>
      <c r="AD325" s="39"/>
      <c r="AE325" s="39"/>
      <c r="AF325" s="39"/>
    </row>
    <row r="326" spans="1:32">
      <c r="A326" s="39"/>
      <c r="B326" s="39"/>
      <c r="C326" s="39"/>
      <c r="D326" s="39"/>
      <c r="E326" s="39"/>
      <c r="F326" s="39"/>
      <c r="G326" s="39"/>
      <c r="H326" s="39"/>
      <c r="I326" s="39"/>
      <c r="J326" s="39"/>
      <c r="K326" s="39"/>
      <c r="L326" s="39"/>
      <c r="M326" s="39"/>
      <c r="N326" s="39"/>
      <c r="O326" s="1"/>
      <c r="P326" s="1"/>
      <c r="Q326" s="1"/>
      <c r="R326" s="39"/>
      <c r="S326" s="39"/>
      <c r="T326" s="39"/>
      <c r="U326" s="39"/>
      <c r="V326" s="39"/>
      <c r="W326" s="39"/>
      <c r="X326" s="39"/>
      <c r="Y326" s="39"/>
      <c r="Z326" s="39"/>
      <c r="AA326" s="39"/>
      <c r="AB326" s="39"/>
      <c r="AC326" s="39"/>
      <c r="AD326" s="39"/>
      <c r="AE326" s="39"/>
      <c r="AF326" s="39"/>
    </row>
    <row r="327" spans="1:32">
      <c r="A327" s="39"/>
      <c r="B327" s="39"/>
      <c r="C327" s="39"/>
      <c r="D327" s="39"/>
      <c r="E327" s="39"/>
      <c r="F327" s="39"/>
      <c r="G327" s="39"/>
      <c r="H327" s="39"/>
      <c r="I327" s="39"/>
      <c r="J327" s="39"/>
      <c r="K327" s="39"/>
      <c r="L327" s="39"/>
      <c r="M327" s="39"/>
      <c r="N327" s="39"/>
      <c r="O327" s="1"/>
      <c r="P327" s="1"/>
      <c r="Q327" s="1"/>
      <c r="R327" s="39"/>
      <c r="S327" s="39"/>
      <c r="T327" s="39"/>
      <c r="U327" s="39"/>
      <c r="V327" s="39"/>
      <c r="W327" s="39"/>
      <c r="X327" s="39"/>
      <c r="Y327" s="39"/>
      <c r="Z327" s="39"/>
      <c r="AA327" s="39"/>
      <c r="AB327" s="39"/>
      <c r="AC327" s="39"/>
      <c r="AD327" s="39"/>
      <c r="AE327" s="39"/>
      <c r="AF327" s="39"/>
    </row>
    <row r="328" spans="1:32">
      <c r="A328" s="39"/>
      <c r="B328" s="39"/>
      <c r="C328" s="39"/>
      <c r="D328" s="39"/>
      <c r="E328" s="39"/>
      <c r="F328" s="39"/>
      <c r="G328" s="39"/>
      <c r="H328" s="39"/>
      <c r="I328" s="39"/>
      <c r="J328" s="39"/>
      <c r="K328" s="39"/>
      <c r="L328" s="39"/>
      <c r="M328" s="39"/>
      <c r="N328" s="39"/>
      <c r="O328" s="1"/>
      <c r="P328" s="1"/>
      <c r="Q328" s="1"/>
      <c r="R328" s="39"/>
      <c r="S328" s="39"/>
      <c r="T328" s="39"/>
      <c r="U328" s="39"/>
      <c r="V328" s="39"/>
      <c r="W328" s="39"/>
      <c r="X328" s="39"/>
      <c r="Y328" s="39"/>
      <c r="Z328" s="39"/>
      <c r="AA328" s="39"/>
      <c r="AB328" s="39"/>
      <c r="AC328" s="39"/>
      <c r="AD328" s="39"/>
      <c r="AE328" s="39"/>
      <c r="AF328" s="39"/>
    </row>
    <row r="329" spans="1:32">
      <c r="A329" s="39"/>
      <c r="B329" s="39"/>
      <c r="C329" s="39"/>
      <c r="D329" s="39"/>
      <c r="E329" s="39"/>
      <c r="F329" s="39"/>
      <c r="G329" s="39"/>
      <c r="H329" s="39"/>
      <c r="I329" s="39"/>
      <c r="J329" s="39"/>
      <c r="K329" s="39"/>
      <c r="L329" s="39"/>
      <c r="M329" s="39"/>
      <c r="N329" s="39"/>
      <c r="O329" s="1"/>
      <c r="P329" s="1"/>
      <c r="Q329" s="1"/>
      <c r="R329" s="39"/>
      <c r="S329" s="39"/>
      <c r="T329" s="39"/>
      <c r="U329" s="39"/>
      <c r="V329" s="39"/>
      <c r="W329" s="39"/>
      <c r="X329" s="39"/>
      <c r="Y329" s="39"/>
      <c r="Z329" s="39"/>
      <c r="AA329" s="39"/>
      <c r="AB329" s="39"/>
      <c r="AC329" s="39"/>
      <c r="AD329" s="39"/>
      <c r="AE329" s="39"/>
      <c r="AF329" s="39"/>
    </row>
    <row r="330" spans="1:32">
      <c r="A330" s="39"/>
      <c r="B330" s="39"/>
      <c r="C330" s="39"/>
      <c r="D330" s="39"/>
      <c r="E330" s="39"/>
      <c r="F330" s="39"/>
      <c r="G330" s="39"/>
      <c r="H330" s="39"/>
      <c r="I330" s="39"/>
      <c r="J330" s="39"/>
      <c r="K330" s="39"/>
      <c r="L330" s="39"/>
      <c r="M330" s="39"/>
      <c r="N330" s="39"/>
      <c r="O330" s="1"/>
      <c r="P330" s="1"/>
      <c r="Q330" s="1"/>
      <c r="R330" s="39"/>
      <c r="S330" s="39"/>
      <c r="T330" s="39"/>
      <c r="U330" s="39"/>
      <c r="V330" s="39"/>
      <c r="W330" s="39"/>
      <c r="X330" s="39"/>
      <c r="Y330" s="39"/>
      <c r="Z330" s="39"/>
      <c r="AA330" s="39"/>
      <c r="AB330" s="39"/>
      <c r="AC330" s="39"/>
      <c r="AD330" s="39"/>
      <c r="AE330" s="39"/>
      <c r="AF330" s="39"/>
    </row>
    <row r="331" spans="1:32">
      <c r="A331" s="39"/>
      <c r="B331" s="39"/>
      <c r="C331" s="39"/>
      <c r="D331" s="39"/>
      <c r="E331" s="39"/>
      <c r="F331" s="39"/>
      <c r="G331" s="39"/>
      <c r="H331" s="39"/>
      <c r="I331" s="39"/>
      <c r="J331" s="39"/>
      <c r="K331" s="39"/>
      <c r="L331" s="39"/>
      <c r="M331" s="39"/>
      <c r="N331" s="39"/>
      <c r="O331" s="1"/>
      <c r="P331" s="1"/>
      <c r="Q331" s="1"/>
      <c r="R331" s="39"/>
      <c r="S331" s="39"/>
      <c r="T331" s="39"/>
      <c r="U331" s="39"/>
      <c r="V331" s="39"/>
      <c r="W331" s="39"/>
      <c r="X331" s="39"/>
      <c r="Y331" s="39"/>
      <c r="Z331" s="39"/>
      <c r="AA331" s="39"/>
      <c r="AB331" s="39"/>
      <c r="AC331" s="39"/>
      <c r="AD331" s="39"/>
      <c r="AE331" s="39"/>
      <c r="AF331" s="39"/>
    </row>
    <row r="332" spans="1:32">
      <c r="A332" s="39"/>
      <c r="B332" s="39"/>
      <c r="C332" s="39"/>
      <c r="D332" s="39"/>
      <c r="E332" s="39"/>
      <c r="F332" s="39"/>
      <c r="G332" s="39"/>
      <c r="H332" s="39"/>
      <c r="I332" s="39"/>
      <c r="J332" s="39"/>
      <c r="K332" s="39"/>
      <c r="L332" s="39"/>
      <c r="M332" s="39"/>
      <c r="N332" s="39"/>
      <c r="O332" s="1"/>
      <c r="P332" s="1"/>
      <c r="Q332" s="1"/>
      <c r="R332" s="39"/>
      <c r="S332" s="39"/>
      <c r="T332" s="39"/>
      <c r="U332" s="39"/>
      <c r="V332" s="39"/>
      <c r="W332" s="39"/>
      <c r="X332" s="39"/>
      <c r="Y332" s="39"/>
      <c r="Z332" s="39"/>
      <c r="AA332" s="39"/>
      <c r="AB332" s="39"/>
      <c r="AC332" s="39"/>
      <c r="AD332" s="39"/>
      <c r="AE332" s="39"/>
      <c r="AF332" s="39"/>
    </row>
    <row r="333" spans="1:32">
      <c r="A333" s="39"/>
      <c r="B333" s="39"/>
      <c r="C333" s="39"/>
      <c r="D333" s="39"/>
      <c r="E333" s="39"/>
      <c r="F333" s="39"/>
      <c r="G333" s="39"/>
      <c r="H333" s="39"/>
      <c r="I333" s="39"/>
      <c r="J333" s="39"/>
      <c r="K333" s="39"/>
      <c r="L333" s="39"/>
      <c r="M333" s="39"/>
      <c r="N333" s="39"/>
      <c r="O333" s="1"/>
      <c r="P333" s="1"/>
      <c r="Q333" s="1"/>
      <c r="R333" s="39"/>
      <c r="S333" s="39"/>
      <c r="T333" s="39"/>
      <c r="U333" s="39"/>
      <c r="V333" s="39"/>
      <c r="W333" s="39"/>
      <c r="X333" s="39"/>
      <c r="Y333" s="39"/>
      <c r="Z333" s="39"/>
      <c r="AA333" s="39"/>
      <c r="AB333" s="39"/>
      <c r="AC333" s="39"/>
      <c r="AD333" s="39"/>
      <c r="AE333" s="39"/>
      <c r="AF333" s="39"/>
    </row>
    <row r="334" spans="1:32">
      <c r="A334" s="39"/>
      <c r="B334" s="39"/>
      <c r="C334" s="39"/>
      <c r="D334" s="39"/>
      <c r="E334" s="39"/>
      <c r="F334" s="39"/>
      <c r="G334" s="39"/>
      <c r="H334" s="39"/>
      <c r="I334" s="39"/>
      <c r="J334" s="39"/>
      <c r="K334" s="39"/>
      <c r="L334" s="39"/>
      <c r="M334" s="39"/>
      <c r="N334" s="39"/>
      <c r="O334" s="1"/>
      <c r="P334" s="1"/>
      <c r="Q334" s="1"/>
      <c r="R334" s="39"/>
      <c r="S334" s="39"/>
      <c r="T334" s="39"/>
      <c r="U334" s="39"/>
      <c r="V334" s="39"/>
      <c r="W334" s="39"/>
      <c r="X334" s="39"/>
      <c r="Y334" s="39"/>
      <c r="Z334" s="39"/>
      <c r="AA334" s="39"/>
      <c r="AB334" s="39"/>
      <c r="AC334" s="39"/>
      <c r="AD334" s="39"/>
      <c r="AE334" s="39"/>
      <c r="AF334" s="39"/>
    </row>
    <row r="335" spans="1:32">
      <c r="A335" s="39"/>
      <c r="B335" s="39"/>
      <c r="C335" s="39"/>
      <c r="D335" s="39"/>
      <c r="E335" s="39"/>
      <c r="F335" s="39"/>
      <c r="G335" s="39"/>
      <c r="H335" s="39"/>
      <c r="I335" s="39"/>
      <c r="J335" s="39"/>
      <c r="K335" s="39"/>
      <c r="L335" s="39"/>
      <c r="M335" s="39"/>
      <c r="N335" s="39"/>
      <c r="O335" s="1"/>
      <c r="P335" s="1"/>
      <c r="Q335" s="1"/>
      <c r="R335" s="39"/>
      <c r="S335" s="39"/>
      <c r="T335" s="39"/>
      <c r="U335" s="39"/>
      <c r="V335" s="39"/>
      <c r="W335" s="39"/>
      <c r="X335" s="39"/>
      <c r="Y335" s="39"/>
      <c r="Z335" s="39"/>
      <c r="AA335" s="39"/>
      <c r="AB335" s="39"/>
      <c r="AC335" s="39"/>
      <c r="AD335" s="39"/>
      <c r="AE335" s="39"/>
      <c r="AF335" s="39"/>
    </row>
    <row r="336" spans="1:32">
      <c r="A336" s="39"/>
      <c r="B336" s="39"/>
      <c r="C336" s="39"/>
      <c r="D336" s="39"/>
      <c r="E336" s="39"/>
      <c r="F336" s="39"/>
      <c r="G336" s="39"/>
      <c r="H336" s="39"/>
      <c r="I336" s="39"/>
      <c r="J336" s="39"/>
      <c r="K336" s="39"/>
      <c r="L336" s="39"/>
      <c r="M336" s="39"/>
      <c r="N336" s="39"/>
      <c r="O336" s="1"/>
      <c r="P336" s="1"/>
      <c r="Q336" s="1"/>
      <c r="R336" s="39"/>
      <c r="S336" s="39"/>
      <c r="T336" s="39"/>
      <c r="U336" s="39"/>
      <c r="V336" s="39"/>
      <c r="W336" s="39"/>
      <c r="X336" s="39"/>
      <c r="Y336" s="39"/>
      <c r="Z336" s="39"/>
      <c r="AA336" s="39"/>
      <c r="AB336" s="39"/>
      <c r="AC336" s="39"/>
      <c r="AD336" s="39"/>
      <c r="AE336" s="39"/>
      <c r="AF336" s="39"/>
    </row>
    <row r="337" spans="1:32">
      <c r="A337" s="39"/>
      <c r="B337" s="39"/>
      <c r="C337" s="39"/>
      <c r="D337" s="39"/>
      <c r="E337" s="39"/>
      <c r="F337" s="39"/>
      <c r="G337" s="39"/>
      <c r="H337" s="39"/>
      <c r="I337" s="39"/>
      <c r="J337" s="39"/>
      <c r="K337" s="39"/>
      <c r="L337" s="39"/>
      <c r="M337" s="39"/>
      <c r="N337" s="39"/>
      <c r="O337" s="1"/>
      <c r="P337" s="1"/>
      <c r="Q337" s="1"/>
      <c r="R337" s="39"/>
      <c r="S337" s="39"/>
      <c r="T337" s="39"/>
      <c r="U337" s="39"/>
      <c r="V337" s="39"/>
      <c r="W337" s="39"/>
      <c r="X337" s="39"/>
      <c r="Y337" s="39"/>
      <c r="Z337" s="39"/>
      <c r="AA337" s="39"/>
      <c r="AB337" s="39"/>
      <c r="AC337" s="39"/>
      <c r="AD337" s="39"/>
      <c r="AE337" s="39"/>
      <c r="AF337" s="39"/>
    </row>
    <row r="338" spans="1:32">
      <c r="A338" s="39"/>
      <c r="B338" s="39"/>
      <c r="C338" s="39"/>
      <c r="D338" s="39"/>
      <c r="E338" s="39"/>
      <c r="F338" s="39"/>
      <c r="G338" s="39"/>
      <c r="H338" s="39"/>
      <c r="I338" s="39"/>
      <c r="J338" s="39"/>
      <c r="K338" s="39"/>
      <c r="L338" s="39"/>
      <c r="M338" s="39"/>
      <c r="N338" s="39"/>
      <c r="O338" s="1"/>
      <c r="P338" s="1"/>
      <c r="Q338" s="1"/>
      <c r="R338" s="39"/>
      <c r="S338" s="39"/>
      <c r="T338" s="39"/>
      <c r="U338" s="39"/>
      <c r="V338" s="39"/>
      <c r="W338" s="39"/>
      <c r="X338" s="39"/>
      <c r="Y338" s="39"/>
      <c r="Z338" s="39"/>
      <c r="AA338" s="39"/>
      <c r="AB338" s="39"/>
      <c r="AC338" s="39"/>
      <c r="AD338" s="39"/>
      <c r="AE338" s="39"/>
      <c r="AF338" s="39"/>
    </row>
    <row r="339" spans="1:32">
      <c r="A339" s="39"/>
      <c r="B339" s="39"/>
      <c r="C339" s="39"/>
      <c r="D339" s="39"/>
      <c r="E339" s="39"/>
      <c r="F339" s="39"/>
      <c r="G339" s="39"/>
      <c r="H339" s="39"/>
      <c r="I339" s="39"/>
      <c r="J339" s="39"/>
      <c r="K339" s="39"/>
      <c r="L339" s="39"/>
      <c r="M339" s="39"/>
      <c r="N339" s="39"/>
      <c r="O339" s="1"/>
      <c r="P339" s="1"/>
      <c r="Q339" s="1"/>
      <c r="R339" s="39"/>
      <c r="S339" s="39"/>
      <c r="T339" s="39"/>
      <c r="U339" s="39"/>
      <c r="V339" s="39"/>
      <c r="W339" s="39"/>
      <c r="X339" s="39"/>
      <c r="Y339" s="39"/>
      <c r="Z339" s="39"/>
      <c r="AA339" s="39"/>
      <c r="AB339" s="39"/>
      <c r="AC339" s="39"/>
      <c r="AD339" s="39"/>
      <c r="AE339" s="39"/>
      <c r="AF339" s="39"/>
    </row>
    <row r="340" spans="1:32">
      <c r="A340" s="39"/>
      <c r="B340" s="39"/>
      <c r="C340" s="39"/>
      <c r="D340" s="39"/>
      <c r="E340" s="39"/>
      <c r="F340" s="39"/>
      <c r="G340" s="39"/>
      <c r="H340" s="39"/>
      <c r="I340" s="39"/>
      <c r="J340" s="39"/>
      <c r="K340" s="39"/>
      <c r="L340" s="39"/>
      <c r="M340" s="39"/>
      <c r="N340" s="39"/>
      <c r="O340" s="1"/>
      <c r="P340" s="1"/>
      <c r="Q340" s="1"/>
      <c r="R340" s="39"/>
      <c r="S340" s="39"/>
      <c r="T340" s="39"/>
      <c r="U340" s="39"/>
      <c r="V340" s="39"/>
      <c r="W340" s="39"/>
      <c r="X340" s="39"/>
      <c r="Y340" s="39"/>
      <c r="Z340" s="39"/>
      <c r="AA340" s="39"/>
      <c r="AB340" s="39"/>
      <c r="AC340" s="39"/>
      <c r="AD340" s="39"/>
      <c r="AE340" s="39"/>
      <c r="AF340" s="39"/>
    </row>
    <row r="341" spans="1:32">
      <c r="A341" s="39"/>
      <c r="B341" s="39"/>
      <c r="C341" s="39"/>
      <c r="D341" s="39"/>
      <c r="E341" s="39"/>
      <c r="F341" s="39"/>
      <c r="G341" s="39"/>
      <c r="H341" s="39"/>
      <c r="I341" s="39"/>
      <c r="J341" s="39"/>
      <c r="K341" s="39"/>
      <c r="L341" s="39"/>
      <c r="M341" s="39"/>
      <c r="N341" s="39"/>
      <c r="O341" s="1"/>
      <c r="P341" s="1"/>
      <c r="Q341" s="1"/>
      <c r="R341" s="39"/>
      <c r="S341" s="39"/>
      <c r="T341" s="39"/>
      <c r="U341" s="39"/>
      <c r="V341" s="39"/>
      <c r="W341" s="39"/>
      <c r="X341" s="39"/>
      <c r="Y341" s="39"/>
      <c r="Z341" s="39"/>
      <c r="AA341" s="39"/>
      <c r="AB341" s="39"/>
      <c r="AC341" s="39"/>
      <c r="AD341" s="39"/>
      <c r="AE341" s="39"/>
      <c r="AF341" s="39"/>
    </row>
    <row r="342" spans="1:32">
      <c r="A342" s="39"/>
      <c r="B342" s="39"/>
      <c r="C342" s="39"/>
      <c r="D342" s="39"/>
      <c r="E342" s="39"/>
      <c r="F342" s="39"/>
      <c r="G342" s="39"/>
      <c r="H342" s="39"/>
      <c r="I342" s="39"/>
      <c r="J342" s="39"/>
      <c r="K342" s="39"/>
      <c r="L342" s="39"/>
      <c r="M342" s="39"/>
      <c r="N342" s="39"/>
      <c r="O342" s="1"/>
      <c r="P342" s="1"/>
      <c r="Q342" s="1"/>
      <c r="R342" s="39"/>
      <c r="S342" s="39"/>
      <c r="T342" s="39"/>
      <c r="U342" s="39"/>
      <c r="V342" s="39"/>
      <c r="W342" s="39"/>
      <c r="X342" s="39"/>
      <c r="Y342" s="39"/>
      <c r="Z342" s="39"/>
      <c r="AA342" s="39"/>
      <c r="AB342" s="39"/>
      <c r="AC342" s="39"/>
      <c r="AD342" s="39"/>
      <c r="AE342" s="39"/>
      <c r="AF342" s="39"/>
    </row>
    <row r="343" spans="1:32">
      <c r="A343" s="39"/>
      <c r="B343" s="39"/>
      <c r="C343" s="39"/>
      <c r="D343" s="39"/>
      <c r="E343" s="39"/>
      <c r="F343" s="39"/>
      <c r="G343" s="39"/>
      <c r="H343" s="39"/>
      <c r="I343" s="39"/>
      <c r="J343" s="39"/>
      <c r="K343" s="39"/>
      <c r="L343" s="39"/>
      <c r="M343" s="39"/>
      <c r="N343" s="39"/>
      <c r="O343" s="1"/>
      <c r="P343" s="1"/>
      <c r="Q343" s="1"/>
      <c r="R343" s="39"/>
      <c r="S343" s="39"/>
      <c r="T343" s="39"/>
      <c r="U343" s="39"/>
      <c r="V343" s="39"/>
      <c r="W343" s="39"/>
      <c r="X343" s="39"/>
      <c r="Y343" s="39"/>
      <c r="Z343" s="39"/>
      <c r="AA343" s="39"/>
      <c r="AB343" s="39"/>
      <c r="AC343" s="39"/>
      <c r="AD343" s="39"/>
      <c r="AE343" s="39"/>
      <c r="AF343" s="39"/>
    </row>
    <row r="344" spans="1:32">
      <c r="A344" s="39"/>
      <c r="B344" s="39"/>
      <c r="C344" s="39"/>
      <c r="D344" s="39"/>
      <c r="E344" s="39"/>
      <c r="F344" s="39"/>
      <c r="G344" s="39"/>
      <c r="H344" s="39"/>
      <c r="I344" s="39"/>
      <c r="J344" s="39"/>
      <c r="K344" s="39"/>
      <c r="L344" s="39"/>
      <c r="M344" s="39"/>
      <c r="N344" s="39"/>
      <c r="O344" s="1"/>
      <c r="P344" s="1"/>
      <c r="Q344" s="1"/>
      <c r="R344" s="39"/>
      <c r="S344" s="39"/>
      <c r="T344" s="39"/>
      <c r="U344" s="39"/>
      <c r="V344" s="39"/>
      <c r="W344" s="39"/>
      <c r="X344" s="39"/>
      <c r="Y344" s="39"/>
      <c r="Z344" s="39"/>
      <c r="AA344" s="39"/>
      <c r="AB344" s="39"/>
      <c r="AC344" s="39"/>
      <c r="AD344" s="39"/>
      <c r="AE344" s="39"/>
      <c r="AF344" s="39"/>
    </row>
    <row r="345" spans="1:32">
      <c r="A345" s="39"/>
      <c r="B345" s="39"/>
      <c r="C345" s="39"/>
      <c r="D345" s="39"/>
      <c r="E345" s="39"/>
      <c r="F345" s="39"/>
      <c r="G345" s="39"/>
      <c r="H345" s="39"/>
      <c r="I345" s="39"/>
      <c r="J345" s="39"/>
      <c r="K345" s="39"/>
      <c r="L345" s="39"/>
      <c r="M345" s="39"/>
      <c r="N345" s="39"/>
      <c r="O345" s="1"/>
      <c r="P345" s="1"/>
      <c r="Q345" s="1"/>
      <c r="R345" s="39"/>
      <c r="S345" s="39"/>
      <c r="T345" s="39"/>
      <c r="U345" s="39"/>
      <c r="V345" s="39"/>
      <c r="W345" s="39"/>
      <c r="X345" s="39"/>
      <c r="Y345" s="39"/>
      <c r="Z345" s="39"/>
      <c r="AA345" s="39"/>
      <c r="AB345" s="39"/>
      <c r="AC345" s="39"/>
      <c r="AD345" s="39"/>
      <c r="AE345" s="39"/>
      <c r="AF345" s="39"/>
    </row>
    <row r="346" spans="1:32">
      <c r="A346" s="39"/>
      <c r="B346" s="39"/>
      <c r="C346" s="39"/>
      <c r="D346" s="39"/>
      <c r="E346" s="39"/>
      <c r="F346" s="39"/>
      <c r="G346" s="39"/>
      <c r="H346" s="39"/>
      <c r="I346" s="39"/>
      <c r="J346" s="39"/>
      <c r="K346" s="39"/>
      <c r="L346" s="39"/>
      <c r="M346" s="39"/>
      <c r="N346" s="39"/>
      <c r="O346" s="1"/>
      <c r="P346" s="1"/>
      <c r="Q346" s="1"/>
      <c r="R346" s="39"/>
      <c r="S346" s="39"/>
      <c r="T346" s="39"/>
      <c r="U346" s="39"/>
      <c r="V346" s="39"/>
      <c r="W346" s="39"/>
      <c r="X346" s="39"/>
      <c r="Y346" s="39"/>
      <c r="Z346" s="39"/>
      <c r="AA346" s="39"/>
      <c r="AB346" s="39"/>
      <c r="AC346" s="39"/>
      <c r="AD346" s="39"/>
      <c r="AE346" s="39"/>
      <c r="AF346" s="39"/>
    </row>
    <row r="347" spans="1:32">
      <c r="A347" s="39"/>
      <c r="B347" s="39"/>
      <c r="C347" s="39"/>
      <c r="D347" s="39"/>
      <c r="E347" s="39"/>
      <c r="F347" s="39"/>
      <c r="G347" s="39"/>
      <c r="H347" s="39"/>
      <c r="I347" s="39"/>
      <c r="J347" s="39"/>
      <c r="K347" s="39"/>
      <c r="L347" s="39"/>
      <c r="M347" s="39"/>
      <c r="N347" s="39"/>
      <c r="O347" s="1"/>
      <c r="P347" s="1"/>
      <c r="Q347" s="1"/>
      <c r="R347" s="39"/>
      <c r="S347" s="39"/>
      <c r="T347" s="39"/>
      <c r="U347" s="39"/>
      <c r="V347" s="39"/>
      <c r="W347" s="39"/>
      <c r="X347" s="39"/>
      <c r="Y347" s="39"/>
      <c r="Z347" s="39"/>
      <c r="AA347" s="39"/>
      <c r="AB347" s="39"/>
      <c r="AC347" s="39"/>
      <c r="AD347" s="39"/>
      <c r="AE347" s="39"/>
      <c r="AF347" s="39"/>
    </row>
    <row r="348" spans="1:32">
      <c r="A348" s="39"/>
      <c r="B348" s="39"/>
      <c r="C348" s="39"/>
      <c r="D348" s="39"/>
      <c r="E348" s="39"/>
      <c r="F348" s="39"/>
      <c r="G348" s="39"/>
      <c r="H348" s="39"/>
      <c r="I348" s="39"/>
      <c r="J348" s="39"/>
      <c r="K348" s="39"/>
      <c r="L348" s="39"/>
      <c r="M348" s="39"/>
      <c r="N348" s="39"/>
      <c r="O348" s="1"/>
      <c r="P348" s="1"/>
      <c r="Q348" s="1"/>
      <c r="R348" s="39"/>
      <c r="S348" s="39"/>
      <c r="T348" s="39"/>
      <c r="U348" s="39"/>
      <c r="V348" s="39"/>
      <c r="W348" s="39"/>
      <c r="X348" s="39"/>
      <c r="Y348" s="39"/>
      <c r="Z348" s="39"/>
      <c r="AA348" s="39"/>
      <c r="AB348" s="39"/>
      <c r="AC348" s="39"/>
      <c r="AD348" s="39"/>
      <c r="AE348" s="39"/>
      <c r="AF348" s="39"/>
    </row>
    <row r="349" spans="1:32">
      <c r="A349" s="39"/>
      <c r="B349" s="39"/>
      <c r="C349" s="39"/>
      <c r="D349" s="39"/>
      <c r="E349" s="39"/>
      <c r="F349" s="39"/>
      <c r="G349" s="39"/>
      <c r="H349" s="39"/>
      <c r="I349" s="39"/>
      <c r="J349" s="39"/>
      <c r="K349" s="39"/>
      <c r="L349" s="39"/>
      <c r="M349" s="39"/>
      <c r="N349" s="39"/>
      <c r="O349" s="1"/>
      <c r="P349" s="1"/>
      <c r="Q349" s="1"/>
      <c r="R349" s="39"/>
      <c r="S349" s="39"/>
      <c r="T349" s="39"/>
      <c r="U349" s="39"/>
      <c r="V349" s="39"/>
      <c r="W349" s="39"/>
      <c r="X349" s="39"/>
      <c r="Y349" s="39"/>
      <c r="Z349" s="39"/>
      <c r="AA349" s="39"/>
      <c r="AB349" s="39"/>
      <c r="AC349" s="39"/>
      <c r="AD349" s="39"/>
      <c r="AE349" s="39"/>
      <c r="AF349" s="39"/>
    </row>
    <row r="350" spans="1:32">
      <c r="A350" s="39"/>
      <c r="B350" s="39"/>
      <c r="C350" s="39"/>
      <c r="D350" s="39"/>
      <c r="E350" s="39"/>
      <c r="F350" s="39"/>
      <c r="G350" s="39"/>
      <c r="H350" s="39"/>
      <c r="I350" s="39"/>
      <c r="J350" s="39"/>
      <c r="K350" s="39"/>
      <c r="L350" s="39"/>
      <c r="M350" s="39"/>
      <c r="N350" s="39"/>
      <c r="O350" s="1"/>
      <c r="P350" s="1"/>
      <c r="Q350" s="1"/>
      <c r="R350" s="39"/>
      <c r="S350" s="39"/>
      <c r="T350" s="39"/>
      <c r="U350" s="39"/>
      <c r="V350" s="39"/>
      <c r="W350" s="39"/>
      <c r="X350" s="39"/>
      <c r="Y350" s="39"/>
      <c r="Z350" s="39"/>
      <c r="AA350" s="39"/>
      <c r="AB350" s="39"/>
      <c r="AC350" s="39"/>
      <c r="AD350" s="39"/>
      <c r="AE350" s="39"/>
      <c r="AF350" s="39"/>
    </row>
    <row r="351" spans="1:32">
      <c r="A351" s="39"/>
      <c r="B351" s="39"/>
      <c r="C351" s="39"/>
      <c r="D351" s="39"/>
      <c r="E351" s="39"/>
      <c r="F351" s="39"/>
      <c r="G351" s="39"/>
      <c r="H351" s="39"/>
      <c r="I351" s="39"/>
      <c r="J351" s="39"/>
      <c r="K351" s="39"/>
      <c r="L351" s="39"/>
      <c r="M351" s="39"/>
      <c r="N351" s="39"/>
      <c r="O351" s="1"/>
      <c r="P351" s="1"/>
      <c r="Q351" s="1"/>
      <c r="R351" s="39"/>
      <c r="S351" s="39"/>
      <c r="T351" s="39"/>
      <c r="U351" s="39"/>
      <c r="V351" s="39"/>
      <c r="W351" s="39"/>
      <c r="X351" s="39"/>
      <c r="Y351" s="39"/>
      <c r="Z351" s="39"/>
      <c r="AA351" s="39"/>
      <c r="AB351" s="39"/>
      <c r="AC351" s="39"/>
      <c r="AD351" s="39"/>
      <c r="AE351" s="39"/>
      <c r="AF351" s="39"/>
    </row>
    <row r="352" spans="1:32">
      <c r="A352" s="39"/>
      <c r="B352" s="39"/>
      <c r="C352" s="39"/>
      <c r="D352" s="39"/>
      <c r="E352" s="39"/>
      <c r="F352" s="39"/>
      <c r="G352" s="39"/>
      <c r="H352" s="39"/>
      <c r="I352" s="39"/>
      <c r="J352" s="39"/>
      <c r="K352" s="39"/>
      <c r="L352" s="39"/>
      <c r="M352" s="39"/>
      <c r="N352" s="39"/>
      <c r="O352" s="1"/>
      <c r="P352" s="1"/>
      <c r="Q352" s="1"/>
      <c r="R352" s="39"/>
      <c r="S352" s="39"/>
      <c r="T352" s="39"/>
      <c r="U352" s="39"/>
      <c r="V352" s="39"/>
      <c r="W352" s="39"/>
      <c r="X352" s="39"/>
      <c r="Y352" s="39"/>
      <c r="Z352" s="39"/>
      <c r="AA352" s="39"/>
      <c r="AB352" s="39"/>
      <c r="AC352" s="39"/>
      <c r="AD352" s="39"/>
      <c r="AE352" s="39"/>
      <c r="AF352" s="39"/>
    </row>
    <row r="353" spans="1:32">
      <c r="A353" s="39"/>
      <c r="B353" s="39"/>
      <c r="C353" s="39"/>
      <c r="D353" s="39"/>
      <c r="E353" s="39"/>
      <c r="F353" s="39"/>
      <c r="G353" s="39"/>
      <c r="H353" s="39"/>
      <c r="I353" s="39"/>
      <c r="J353" s="39"/>
      <c r="K353" s="39"/>
      <c r="L353" s="39"/>
      <c r="M353" s="39"/>
      <c r="N353" s="39"/>
      <c r="O353" s="1"/>
      <c r="P353" s="1"/>
      <c r="Q353" s="1"/>
      <c r="R353" s="39"/>
      <c r="S353" s="39"/>
      <c r="T353" s="39"/>
      <c r="U353" s="39"/>
      <c r="V353" s="39"/>
      <c r="W353" s="39"/>
      <c r="X353" s="39"/>
      <c r="Y353" s="39"/>
      <c r="Z353" s="39"/>
      <c r="AA353" s="39"/>
      <c r="AB353" s="39"/>
      <c r="AC353" s="39"/>
      <c r="AD353" s="39"/>
      <c r="AE353" s="39"/>
      <c r="AF353" s="39"/>
    </row>
    <row r="354" spans="1:32">
      <c r="A354" s="39"/>
      <c r="B354" s="39"/>
      <c r="C354" s="39"/>
      <c r="D354" s="39"/>
      <c r="E354" s="39"/>
      <c r="F354" s="39"/>
      <c r="G354" s="39"/>
      <c r="H354" s="39"/>
      <c r="I354" s="39"/>
      <c r="J354" s="39"/>
      <c r="K354" s="39"/>
      <c r="L354" s="39"/>
      <c r="M354" s="39"/>
      <c r="N354" s="39"/>
      <c r="O354" s="1"/>
      <c r="P354" s="1"/>
      <c r="Q354" s="1"/>
      <c r="R354" s="39"/>
      <c r="S354" s="39"/>
      <c r="T354" s="39"/>
      <c r="U354" s="39"/>
      <c r="V354" s="39"/>
      <c r="W354" s="39"/>
      <c r="X354" s="39"/>
      <c r="Y354" s="39"/>
      <c r="Z354" s="39"/>
      <c r="AA354" s="39"/>
      <c r="AB354" s="39"/>
      <c r="AC354" s="39"/>
      <c r="AD354" s="39"/>
      <c r="AE354" s="39"/>
      <c r="AF354" s="39"/>
    </row>
    <row r="355" spans="1:32">
      <c r="A355" s="39"/>
      <c r="B355" s="39"/>
      <c r="C355" s="39"/>
      <c r="D355" s="39"/>
      <c r="E355" s="39"/>
      <c r="F355" s="39"/>
      <c r="G355" s="39"/>
      <c r="H355" s="39"/>
      <c r="I355" s="39"/>
      <c r="J355" s="39"/>
      <c r="K355" s="39"/>
      <c r="L355" s="39"/>
      <c r="M355" s="39"/>
      <c r="N355" s="39"/>
      <c r="O355" s="1"/>
      <c r="P355" s="1"/>
      <c r="Q355" s="1"/>
      <c r="R355" s="39"/>
      <c r="S355" s="39"/>
      <c r="T355" s="39"/>
      <c r="U355" s="39"/>
      <c r="V355" s="39"/>
      <c r="W355" s="39"/>
      <c r="X355" s="39"/>
      <c r="Y355" s="39"/>
      <c r="Z355" s="39"/>
      <c r="AA355" s="39"/>
      <c r="AB355" s="39"/>
      <c r="AC355" s="39"/>
      <c r="AD355" s="39"/>
      <c r="AE355" s="39"/>
      <c r="AF355" s="39"/>
    </row>
    <row r="356" spans="1:32">
      <c r="A356" s="39"/>
      <c r="B356" s="39"/>
      <c r="C356" s="39"/>
      <c r="D356" s="39"/>
      <c r="E356" s="39"/>
      <c r="F356" s="39"/>
      <c r="G356" s="39"/>
      <c r="H356" s="39"/>
      <c r="I356" s="39"/>
      <c r="J356" s="39"/>
      <c r="K356" s="39"/>
      <c r="L356" s="39"/>
      <c r="M356" s="39"/>
      <c r="N356" s="39"/>
      <c r="O356" s="1"/>
      <c r="P356" s="1"/>
      <c r="Q356" s="1"/>
      <c r="R356" s="39"/>
      <c r="S356" s="39"/>
      <c r="T356" s="39"/>
      <c r="U356" s="39"/>
      <c r="V356" s="39"/>
      <c r="W356" s="39"/>
      <c r="X356" s="39"/>
      <c r="Y356" s="39"/>
      <c r="Z356" s="39"/>
      <c r="AA356" s="39"/>
      <c r="AB356" s="39"/>
      <c r="AC356" s="39"/>
      <c r="AD356" s="39"/>
      <c r="AE356" s="39"/>
      <c r="AF356" s="39"/>
    </row>
    <row r="357" spans="1:32">
      <c r="A357" s="39"/>
      <c r="B357" s="39"/>
      <c r="C357" s="39"/>
      <c r="D357" s="39"/>
      <c r="E357" s="39"/>
      <c r="F357" s="39"/>
      <c r="G357" s="39"/>
      <c r="H357" s="39"/>
      <c r="I357" s="39"/>
      <c r="J357" s="39"/>
      <c r="K357" s="39"/>
      <c r="L357" s="39"/>
      <c r="M357" s="39"/>
      <c r="N357" s="39"/>
      <c r="O357" s="1"/>
      <c r="P357" s="1"/>
      <c r="Q357" s="1"/>
      <c r="R357" s="39"/>
      <c r="S357" s="39"/>
      <c r="T357" s="39"/>
      <c r="U357" s="39"/>
      <c r="V357" s="39"/>
      <c r="W357" s="39"/>
      <c r="X357" s="39"/>
      <c r="Y357" s="39"/>
      <c r="Z357" s="39"/>
      <c r="AA357" s="39"/>
      <c r="AB357" s="39"/>
      <c r="AC357" s="39"/>
      <c r="AD357" s="39"/>
      <c r="AE357" s="39"/>
      <c r="AF357" s="39"/>
    </row>
    <row r="358" spans="1:32">
      <c r="A358" s="39"/>
      <c r="B358" s="39"/>
      <c r="C358" s="39"/>
      <c r="D358" s="39"/>
      <c r="E358" s="39"/>
      <c r="F358" s="39"/>
      <c r="G358" s="39"/>
      <c r="H358" s="39"/>
      <c r="I358" s="39"/>
      <c r="J358" s="39"/>
      <c r="K358" s="39"/>
      <c r="L358" s="39"/>
      <c r="M358" s="39"/>
      <c r="N358" s="39"/>
      <c r="O358" s="1"/>
      <c r="P358" s="1"/>
      <c r="Q358" s="1"/>
      <c r="R358" s="39"/>
      <c r="S358" s="39"/>
      <c r="T358" s="39"/>
      <c r="U358" s="39"/>
      <c r="V358" s="39"/>
      <c r="W358" s="39"/>
      <c r="X358" s="39"/>
      <c r="Y358" s="39"/>
      <c r="Z358" s="39"/>
      <c r="AA358" s="39"/>
      <c r="AB358" s="39"/>
      <c r="AC358" s="39"/>
      <c r="AD358" s="39"/>
      <c r="AE358" s="39"/>
      <c r="AF358" s="39"/>
    </row>
    <row r="359" spans="1:32">
      <c r="A359" s="39"/>
      <c r="B359" s="39"/>
      <c r="C359" s="39"/>
      <c r="D359" s="39"/>
      <c r="E359" s="39"/>
      <c r="F359" s="39"/>
      <c r="G359" s="39"/>
      <c r="H359" s="39"/>
      <c r="I359" s="39"/>
      <c r="J359" s="39"/>
      <c r="K359" s="39"/>
      <c r="L359" s="39"/>
      <c r="M359" s="39"/>
      <c r="N359" s="39"/>
      <c r="O359" s="1"/>
      <c r="P359" s="1"/>
      <c r="Q359" s="1"/>
      <c r="R359" s="39"/>
      <c r="S359" s="39"/>
      <c r="T359" s="39"/>
      <c r="U359" s="39"/>
      <c r="V359" s="39"/>
      <c r="W359" s="39"/>
      <c r="X359" s="39"/>
      <c r="Y359" s="39"/>
      <c r="Z359" s="39"/>
      <c r="AA359" s="39"/>
      <c r="AB359" s="39"/>
      <c r="AC359" s="39"/>
      <c r="AD359" s="39"/>
      <c r="AE359" s="39"/>
      <c r="AF359" s="39"/>
    </row>
  </sheetData>
  <mergeCells count="50">
    <mergeCell ref="Y5:AC5"/>
    <mergeCell ref="AA6:AA10"/>
    <mergeCell ref="AB6:AB10"/>
    <mergeCell ref="AC6:AC10"/>
    <mergeCell ref="W6:Z6"/>
    <mergeCell ref="X7:Z7"/>
    <mergeCell ref="Y8:Z8"/>
    <mergeCell ref="W7:W10"/>
    <mergeCell ref="X8:X10"/>
    <mergeCell ref="Y9:Y10"/>
    <mergeCell ref="Z9:Z10"/>
    <mergeCell ref="S6:V6"/>
    <mergeCell ref="T7:V7"/>
    <mergeCell ref="U8:V8"/>
    <mergeCell ref="S7:S10"/>
    <mergeCell ref="T8:T10"/>
    <mergeCell ref="U9:U10"/>
    <mergeCell ref="V9:V10"/>
    <mergeCell ref="A4:AF4"/>
    <mergeCell ref="A6:A10"/>
    <mergeCell ref="B6:B10"/>
    <mergeCell ref="C6:C10"/>
    <mergeCell ref="D6:D10"/>
    <mergeCell ref="E6:E10"/>
    <mergeCell ref="F6:I6"/>
    <mergeCell ref="L7:L10"/>
    <mergeCell ref="M7:M10"/>
    <mergeCell ref="N7:N10"/>
    <mergeCell ref="O6:Q6"/>
    <mergeCell ref="P7:Q7"/>
    <mergeCell ref="O7:O10"/>
    <mergeCell ref="P8:P10"/>
    <mergeCell ref="Q8:Q10"/>
    <mergeCell ref="R6:R10"/>
    <mergeCell ref="A2:AC2"/>
    <mergeCell ref="AJ9:AJ10"/>
    <mergeCell ref="AI6:AL7"/>
    <mergeCell ref="F7:F10"/>
    <mergeCell ref="G7:I7"/>
    <mergeCell ref="G8:G10"/>
    <mergeCell ref="AK9:AL9"/>
    <mergeCell ref="AI8:AI10"/>
    <mergeCell ref="AJ8:AL8"/>
    <mergeCell ref="A3:AF3"/>
    <mergeCell ref="L6:N6"/>
    <mergeCell ref="H8:I8"/>
    <mergeCell ref="H9:H10"/>
    <mergeCell ref="I9:I10"/>
    <mergeCell ref="J6:J10"/>
    <mergeCell ref="K6:K10"/>
  </mergeCells>
  <printOptions horizontalCentered="1"/>
  <pageMargins left="0.19685039370078741" right="0.19685039370078741" top="0.51181102362204722" bottom="0.31496062992125984" header="0.51181102362204722" footer="0.51181102362204722"/>
  <pageSetup paperSize="9" scale="60" fitToHeight="0" orientation="landscape" useFirstPageNumber="1"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C14"/>
  <sheetViews>
    <sheetView zoomScale="80" zoomScaleNormal="80" workbookViewId="0">
      <selection activeCell="AC5" sqref="AC5:AC8"/>
    </sheetView>
  </sheetViews>
  <sheetFormatPr defaultRowHeight="15"/>
  <cols>
    <col min="1" max="1" width="5.140625" customWidth="1"/>
    <col min="2" max="2" width="35.42578125" customWidth="1"/>
    <col min="3" max="5" width="7" customWidth="1"/>
    <col min="6" max="6" width="7.85546875" customWidth="1"/>
    <col min="7" max="7" width="8.5703125" customWidth="1"/>
    <col min="8" max="8" width="7.28515625" customWidth="1"/>
    <col min="9" max="9" width="8.5703125" customWidth="1"/>
    <col min="10" max="10" width="8.85546875" customWidth="1"/>
    <col min="11" max="11" width="7.28515625" hidden="1" customWidth="1"/>
    <col min="12" max="23" width="8.140625" customWidth="1"/>
    <col min="24" max="24" width="8.140625" hidden="1" customWidth="1"/>
    <col min="25" max="28" width="8.140625" customWidth="1"/>
    <col min="29" max="29" width="8.5703125" customWidth="1"/>
  </cols>
  <sheetData>
    <row r="1" spans="1:29" ht="15.75">
      <c r="A1" s="687" t="s">
        <v>536</v>
      </c>
      <c r="B1" s="687"/>
      <c r="C1" s="687"/>
      <c r="D1" s="687"/>
      <c r="E1" s="687"/>
      <c r="F1" s="687"/>
      <c r="G1" s="687"/>
      <c r="H1" s="687"/>
      <c r="I1" s="687"/>
      <c r="J1" s="687"/>
      <c r="K1" s="687"/>
      <c r="L1" s="687"/>
      <c r="M1" s="687"/>
      <c r="N1" s="687"/>
      <c r="O1" s="687"/>
      <c r="P1" s="687"/>
      <c r="Q1" s="687"/>
      <c r="R1" s="687"/>
      <c r="S1" s="687"/>
      <c r="T1" s="687"/>
      <c r="U1" s="687"/>
      <c r="V1" s="687"/>
      <c r="W1" s="687"/>
      <c r="X1" s="687"/>
      <c r="Y1" s="687"/>
      <c r="Z1" s="687"/>
      <c r="AA1" s="687"/>
      <c r="AB1" s="687"/>
      <c r="AC1" s="687"/>
    </row>
    <row r="2" spans="1:29" ht="38.25" customHeight="1">
      <c r="A2" s="688" t="s">
        <v>735</v>
      </c>
      <c r="B2" s="689"/>
      <c r="C2" s="689"/>
      <c r="D2" s="689"/>
      <c r="E2" s="689"/>
      <c r="F2" s="689"/>
      <c r="G2" s="689"/>
      <c r="H2" s="689"/>
      <c r="I2" s="689"/>
      <c r="J2" s="689"/>
      <c r="K2" s="689"/>
      <c r="L2" s="689"/>
      <c r="M2" s="689"/>
      <c r="N2" s="689"/>
      <c r="O2" s="689"/>
      <c r="P2" s="689"/>
      <c r="Q2" s="689"/>
      <c r="R2" s="689"/>
      <c r="S2" s="689"/>
      <c r="T2" s="689"/>
      <c r="U2" s="689"/>
      <c r="V2" s="689"/>
      <c r="W2" s="689"/>
      <c r="X2" s="689"/>
      <c r="Y2" s="689"/>
      <c r="Z2" s="689"/>
      <c r="AA2" s="689"/>
      <c r="AB2" s="689"/>
      <c r="AC2" s="689"/>
    </row>
    <row r="3" spans="1:29" ht="15.75">
      <c r="A3" s="690" t="str">
        <f>'B1-NSTW'!A4:AB4</f>
        <v>(Kèm theo Báo cáo số:             /BC-UBND, ngày      tháng 11 năm 2022 của Ủy ban nhân dân huyện Mường Tè)</v>
      </c>
      <c r="B3" s="690"/>
      <c r="C3" s="690"/>
      <c r="D3" s="690"/>
      <c r="E3" s="690"/>
      <c r="F3" s="690"/>
      <c r="G3" s="690"/>
      <c r="H3" s="690"/>
      <c r="I3" s="690"/>
      <c r="J3" s="690"/>
      <c r="K3" s="690"/>
      <c r="L3" s="690"/>
      <c r="M3" s="690"/>
      <c r="N3" s="690"/>
      <c r="O3" s="690"/>
      <c r="P3" s="690"/>
      <c r="Q3" s="690"/>
      <c r="R3" s="690"/>
      <c r="S3" s="690"/>
      <c r="T3" s="690"/>
      <c r="U3" s="690"/>
      <c r="V3" s="690"/>
      <c r="W3" s="690"/>
      <c r="X3" s="690"/>
      <c r="Y3" s="690"/>
      <c r="Z3" s="690"/>
      <c r="AA3" s="690"/>
      <c r="AB3" s="690"/>
      <c r="AC3" s="690"/>
    </row>
    <row r="4" spans="1:29" ht="16.149999999999999" customHeight="1" thickBot="1">
      <c r="A4" s="356"/>
      <c r="B4" s="356"/>
      <c r="C4" s="357"/>
      <c r="D4" s="357"/>
      <c r="E4" s="357"/>
      <c r="F4" s="357"/>
      <c r="G4" s="357"/>
      <c r="H4" s="357"/>
      <c r="I4" s="357"/>
      <c r="J4" s="357"/>
      <c r="K4" s="357"/>
      <c r="L4" s="357"/>
      <c r="M4" s="357"/>
      <c r="N4" s="357"/>
      <c r="O4" s="357"/>
      <c r="P4" s="357"/>
      <c r="Q4" s="357"/>
      <c r="R4" s="357"/>
      <c r="S4" s="357"/>
      <c r="T4" s="357"/>
      <c r="U4" s="357"/>
      <c r="V4" s="357"/>
      <c r="W4" s="357"/>
      <c r="X4" s="357"/>
      <c r="Y4" s="357"/>
      <c r="Z4" s="691" t="s">
        <v>537</v>
      </c>
      <c r="AA4" s="691"/>
      <c r="AB4" s="691"/>
      <c r="AC4" s="691"/>
    </row>
    <row r="5" spans="1:29" ht="25.5" customHeight="1">
      <c r="A5" s="692" t="s">
        <v>22</v>
      </c>
      <c r="B5" s="683" t="s">
        <v>532</v>
      </c>
      <c r="C5" s="683" t="s">
        <v>23</v>
      </c>
      <c r="D5" s="683" t="s">
        <v>24</v>
      </c>
      <c r="E5" s="683" t="s">
        <v>533</v>
      </c>
      <c r="F5" s="683" t="s">
        <v>534</v>
      </c>
      <c r="G5" s="683"/>
      <c r="H5" s="683"/>
      <c r="I5" s="683"/>
      <c r="J5" s="683" t="s">
        <v>325</v>
      </c>
      <c r="K5" s="683" t="s">
        <v>326</v>
      </c>
      <c r="L5" s="683" t="s">
        <v>77</v>
      </c>
      <c r="M5" s="683"/>
      <c r="N5" s="683"/>
      <c r="O5" s="683" t="s">
        <v>75</v>
      </c>
      <c r="P5" s="683"/>
      <c r="Q5" s="683"/>
      <c r="R5" s="683" t="s">
        <v>343</v>
      </c>
      <c r="S5" s="683" t="s">
        <v>336</v>
      </c>
      <c r="T5" s="683"/>
      <c r="U5" s="683"/>
      <c r="V5" s="683"/>
      <c r="W5" s="683" t="s">
        <v>348</v>
      </c>
      <c r="X5" s="683"/>
      <c r="Y5" s="683"/>
      <c r="Z5" s="683"/>
      <c r="AA5" s="683" t="s">
        <v>720</v>
      </c>
      <c r="AB5" s="683" t="s">
        <v>349</v>
      </c>
      <c r="AC5" s="683" t="s">
        <v>27</v>
      </c>
    </row>
    <row r="6" spans="1:29" ht="26.25" customHeight="1">
      <c r="A6" s="693"/>
      <c r="B6" s="682"/>
      <c r="C6" s="682"/>
      <c r="D6" s="682"/>
      <c r="E6" s="682"/>
      <c r="F6" s="682" t="s">
        <v>535</v>
      </c>
      <c r="G6" s="682" t="s">
        <v>29</v>
      </c>
      <c r="H6" s="682" t="s">
        <v>344</v>
      </c>
      <c r="I6" s="682"/>
      <c r="J6" s="682"/>
      <c r="K6" s="682"/>
      <c r="L6" s="682" t="s">
        <v>15</v>
      </c>
      <c r="M6" s="682" t="s">
        <v>339</v>
      </c>
      <c r="N6" s="682" t="s">
        <v>340</v>
      </c>
      <c r="O6" s="682" t="s">
        <v>328</v>
      </c>
      <c r="P6" s="682" t="s">
        <v>341</v>
      </c>
      <c r="Q6" s="682"/>
      <c r="R6" s="682"/>
      <c r="S6" s="682" t="s">
        <v>29</v>
      </c>
      <c r="T6" s="682" t="s">
        <v>344</v>
      </c>
      <c r="U6" s="682"/>
      <c r="V6" s="682"/>
      <c r="W6" s="682" t="s">
        <v>29</v>
      </c>
      <c r="X6" s="682" t="s">
        <v>344</v>
      </c>
      <c r="Y6" s="682"/>
      <c r="Z6" s="682"/>
      <c r="AA6" s="682"/>
      <c r="AB6" s="682"/>
      <c r="AC6" s="682"/>
    </row>
    <row r="7" spans="1:29" ht="18.75" customHeight="1">
      <c r="A7" s="693"/>
      <c r="B7" s="682"/>
      <c r="C7" s="682"/>
      <c r="D7" s="682"/>
      <c r="E7" s="682"/>
      <c r="F7" s="682"/>
      <c r="G7" s="682"/>
      <c r="H7" s="682" t="s">
        <v>322</v>
      </c>
      <c r="I7" s="682" t="s">
        <v>323</v>
      </c>
      <c r="J7" s="682"/>
      <c r="K7" s="682"/>
      <c r="L7" s="682"/>
      <c r="M7" s="682"/>
      <c r="N7" s="682"/>
      <c r="O7" s="682"/>
      <c r="P7" s="682" t="s">
        <v>342</v>
      </c>
      <c r="Q7" s="682" t="s">
        <v>330</v>
      </c>
      <c r="R7" s="682"/>
      <c r="S7" s="682"/>
      <c r="T7" s="682" t="s">
        <v>322</v>
      </c>
      <c r="U7" s="682" t="s">
        <v>323</v>
      </c>
      <c r="V7" s="682"/>
      <c r="W7" s="682"/>
      <c r="X7" s="682" t="s">
        <v>322</v>
      </c>
      <c r="Y7" s="682" t="s">
        <v>323</v>
      </c>
      <c r="Z7" s="682"/>
      <c r="AA7" s="682"/>
      <c r="AB7" s="682"/>
      <c r="AC7" s="682"/>
    </row>
    <row r="8" spans="1:29" ht="72" customHeight="1">
      <c r="A8" s="693"/>
      <c r="B8" s="682"/>
      <c r="C8" s="682"/>
      <c r="D8" s="682"/>
      <c r="E8" s="682"/>
      <c r="F8" s="682"/>
      <c r="G8" s="682"/>
      <c r="H8" s="682"/>
      <c r="I8" s="682"/>
      <c r="J8" s="682"/>
      <c r="K8" s="682"/>
      <c r="L8" s="682"/>
      <c r="M8" s="682"/>
      <c r="N8" s="682"/>
      <c r="O8" s="682"/>
      <c r="P8" s="682"/>
      <c r="Q8" s="682"/>
      <c r="R8" s="682"/>
      <c r="S8" s="682"/>
      <c r="T8" s="682"/>
      <c r="U8" s="202" t="s">
        <v>345</v>
      </c>
      <c r="V8" s="202" t="s">
        <v>346</v>
      </c>
      <c r="W8" s="682"/>
      <c r="X8" s="682"/>
      <c r="Y8" s="202" t="s">
        <v>345</v>
      </c>
      <c r="Z8" s="202" t="s">
        <v>346</v>
      </c>
      <c r="AA8" s="682"/>
      <c r="AB8" s="682"/>
      <c r="AC8" s="682"/>
    </row>
    <row r="9" spans="1:29" s="583" customFormat="1" ht="26.45" customHeight="1">
      <c r="A9" s="580"/>
      <c r="B9" s="428" t="s">
        <v>3</v>
      </c>
      <c r="C9" s="428"/>
      <c r="D9" s="428"/>
      <c r="E9" s="428"/>
      <c r="F9" s="428"/>
      <c r="G9" s="581">
        <f>G10+G12</f>
        <v>13952</v>
      </c>
      <c r="H9" s="581">
        <f t="shared" ref="H9:AA9" si="0">H10+H12</f>
        <v>0</v>
      </c>
      <c r="I9" s="581">
        <f t="shared" si="0"/>
        <v>13800</v>
      </c>
      <c r="J9" s="581">
        <f t="shared" si="0"/>
        <v>13580</v>
      </c>
      <c r="K9" s="581">
        <f t="shared" si="0"/>
        <v>0</v>
      </c>
      <c r="L9" s="581">
        <f t="shared" si="0"/>
        <v>1641</v>
      </c>
      <c r="M9" s="581">
        <f t="shared" si="0"/>
        <v>0</v>
      </c>
      <c r="N9" s="581">
        <f t="shared" si="0"/>
        <v>1641</v>
      </c>
      <c r="O9" s="581">
        <f t="shared" si="0"/>
        <v>1237.865</v>
      </c>
      <c r="P9" s="581">
        <f t="shared" si="0"/>
        <v>1237.865</v>
      </c>
      <c r="Q9" s="581">
        <f t="shared" si="0"/>
        <v>2845.3599999999997</v>
      </c>
      <c r="R9" s="581">
        <f t="shared" si="0"/>
        <v>1641</v>
      </c>
      <c r="S9" s="581">
        <f t="shared" si="0"/>
        <v>11939</v>
      </c>
      <c r="T9" s="581">
        <f t="shared" si="0"/>
        <v>0</v>
      </c>
      <c r="U9" s="581">
        <f t="shared" si="0"/>
        <v>11939</v>
      </c>
      <c r="V9" s="581">
        <f t="shared" si="0"/>
        <v>0</v>
      </c>
      <c r="W9" s="581">
        <f t="shared" si="0"/>
        <v>13800</v>
      </c>
      <c r="X9" s="581">
        <f t="shared" si="0"/>
        <v>0</v>
      </c>
      <c r="Y9" s="581">
        <f t="shared" si="0"/>
        <v>13800</v>
      </c>
      <c r="Z9" s="581">
        <f t="shared" si="0"/>
        <v>0</v>
      </c>
      <c r="AA9" s="581">
        <f t="shared" si="0"/>
        <v>6636</v>
      </c>
      <c r="AB9" s="428"/>
      <c r="AC9" s="582"/>
    </row>
    <row r="10" spans="1:29" s="589" customFormat="1" ht="46.5" customHeight="1">
      <c r="A10" s="584" t="s">
        <v>30</v>
      </c>
      <c r="B10" s="585" t="s">
        <v>538</v>
      </c>
      <c r="C10" s="586"/>
      <c r="D10" s="586"/>
      <c r="E10" s="586"/>
      <c r="F10" s="586"/>
      <c r="G10" s="587">
        <f>SUM(G11)</f>
        <v>7752</v>
      </c>
      <c r="H10" s="587">
        <f t="shared" ref="H10:AA10" si="1">SUM(H11)</f>
        <v>0</v>
      </c>
      <c r="I10" s="587">
        <f t="shared" si="1"/>
        <v>7600</v>
      </c>
      <c r="J10" s="587">
        <f t="shared" si="1"/>
        <v>7570</v>
      </c>
      <c r="K10" s="587">
        <f t="shared" si="1"/>
        <v>0</v>
      </c>
      <c r="L10" s="587">
        <f t="shared" si="1"/>
        <v>904</v>
      </c>
      <c r="M10" s="587">
        <f t="shared" si="1"/>
        <v>0</v>
      </c>
      <c r="N10" s="587">
        <f t="shared" si="1"/>
        <v>904</v>
      </c>
      <c r="O10" s="587">
        <f t="shared" si="1"/>
        <v>785</v>
      </c>
      <c r="P10" s="587">
        <f t="shared" si="1"/>
        <v>785</v>
      </c>
      <c r="Q10" s="587">
        <f t="shared" si="1"/>
        <v>1395.36</v>
      </c>
      <c r="R10" s="587">
        <f t="shared" si="1"/>
        <v>904</v>
      </c>
      <c r="S10" s="587">
        <f t="shared" si="1"/>
        <v>6666</v>
      </c>
      <c r="T10" s="587">
        <f t="shared" si="1"/>
        <v>0</v>
      </c>
      <c r="U10" s="587">
        <f t="shared" si="1"/>
        <v>6666</v>
      </c>
      <c r="V10" s="587">
        <f t="shared" si="1"/>
        <v>0</v>
      </c>
      <c r="W10" s="587">
        <f t="shared" si="1"/>
        <v>7600</v>
      </c>
      <c r="X10" s="587">
        <f t="shared" si="1"/>
        <v>0</v>
      </c>
      <c r="Y10" s="587">
        <f t="shared" si="1"/>
        <v>7600</v>
      </c>
      <c r="Z10" s="587">
        <f t="shared" si="1"/>
        <v>0</v>
      </c>
      <c r="AA10" s="587">
        <f t="shared" si="1"/>
        <v>3664</v>
      </c>
      <c r="AB10" s="586"/>
      <c r="AC10" s="588"/>
    </row>
    <row r="11" spans="1:29" s="147" customFormat="1" ht="60">
      <c r="A11" s="343">
        <v>1</v>
      </c>
      <c r="B11" s="156" t="s">
        <v>539</v>
      </c>
      <c r="C11" s="358" t="s">
        <v>540</v>
      </c>
      <c r="D11" s="358" t="s">
        <v>541</v>
      </c>
      <c r="E11" s="358" t="s">
        <v>112</v>
      </c>
      <c r="F11" s="358" t="s">
        <v>542</v>
      </c>
      <c r="G11" s="160">
        <v>7752</v>
      </c>
      <c r="H11" s="161"/>
      <c r="I11" s="157">
        <v>7600</v>
      </c>
      <c r="J11" s="162">
        <f>I11-30</f>
        <v>7570</v>
      </c>
      <c r="K11" s="160">
        <v>0</v>
      </c>
      <c r="L11" s="160">
        <v>904</v>
      </c>
      <c r="M11" s="160">
        <v>0</v>
      </c>
      <c r="N11" s="160">
        <v>904</v>
      </c>
      <c r="O11" s="159">
        <v>785</v>
      </c>
      <c r="P11" s="159">
        <v>785</v>
      </c>
      <c r="Q11" s="160">
        <v>1395.36</v>
      </c>
      <c r="R11" s="162">
        <f>L11</f>
        <v>904</v>
      </c>
      <c r="S11" s="162">
        <f>T11+U11+V11</f>
        <v>6666</v>
      </c>
      <c r="T11" s="161"/>
      <c r="U11" s="160">
        <f>J11-R11</f>
        <v>6666</v>
      </c>
      <c r="V11" s="355">
        <v>0</v>
      </c>
      <c r="W11" s="162">
        <f>X11+Y11+Z11</f>
        <v>7600</v>
      </c>
      <c r="X11" s="161"/>
      <c r="Y11" s="467">
        <v>7600</v>
      </c>
      <c r="Z11" s="160">
        <v>0</v>
      </c>
      <c r="AA11" s="596">
        <v>3664</v>
      </c>
      <c r="AB11" s="159">
        <v>2024</v>
      </c>
      <c r="AC11" s="344"/>
    </row>
    <row r="12" spans="1:29" s="589" customFormat="1" ht="44.25" customHeight="1">
      <c r="A12" s="590" t="s">
        <v>35</v>
      </c>
      <c r="B12" s="591" t="s">
        <v>543</v>
      </c>
      <c r="C12" s="592"/>
      <c r="D12" s="592"/>
      <c r="E12" s="592"/>
      <c r="F12" s="592"/>
      <c r="G12" s="593">
        <f>SUM(G13:G14)</f>
        <v>6200</v>
      </c>
      <c r="H12" s="593">
        <f t="shared" ref="H12:AA12" si="2">SUM(H13:H14)</f>
        <v>0</v>
      </c>
      <c r="I12" s="593">
        <f t="shared" si="2"/>
        <v>6200</v>
      </c>
      <c r="J12" s="593">
        <f t="shared" si="2"/>
        <v>6010</v>
      </c>
      <c r="K12" s="593">
        <f t="shared" si="2"/>
        <v>0</v>
      </c>
      <c r="L12" s="593">
        <f t="shared" si="2"/>
        <v>737</v>
      </c>
      <c r="M12" s="593">
        <f t="shared" si="2"/>
        <v>0</v>
      </c>
      <c r="N12" s="593">
        <f t="shared" si="2"/>
        <v>737</v>
      </c>
      <c r="O12" s="593">
        <f t="shared" si="2"/>
        <v>452.86500000000001</v>
      </c>
      <c r="P12" s="593">
        <f t="shared" si="2"/>
        <v>452.86500000000001</v>
      </c>
      <c r="Q12" s="593">
        <f t="shared" si="2"/>
        <v>1450</v>
      </c>
      <c r="R12" s="593">
        <f t="shared" si="2"/>
        <v>737</v>
      </c>
      <c r="S12" s="593">
        <f t="shared" si="2"/>
        <v>5273</v>
      </c>
      <c r="T12" s="593">
        <f t="shared" si="2"/>
        <v>0</v>
      </c>
      <c r="U12" s="593">
        <f t="shared" si="2"/>
        <v>5273</v>
      </c>
      <c r="V12" s="593">
        <f t="shared" si="2"/>
        <v>0</v>
      </c>
      <c r="W12" s="593">
        <f t="shared" si="2"/>
        <v>6200</v>
      </c>
      <c r="X12" s="593">
        <f t="shared" si="2"/>
        <v>0</v>
      </c>
      <c r="Y12" s="593">
        <f t="shared" si="2"/>
        <v>6200</v>
      </c>
      <c r="Z12" s="593">
        <f t="shared" si="2"/>
        <v>0</v>
      </c>
      <c r="AA12" s="597">
        <f t="shared" si="2"/>
        <v>2972</v>
      </c>
      <c r="AB12" s="594"/>
      <c r="AC12" s="595"/>
    </row>
    <row r="13" spans="1:29" s="147" customFormat="1" ht="47.25" customHeight="1">
      <c r="A13" s="343">
        <v>1</v>
      </c>
      <c r="B13" s="156" t="s">
        <v>544</v>
      </c>
      <c r="C13" s="358" t="s">
        <v>226</v>
      </c>
      <c r="D13" s="358" t="s">
        <v>546</v>
      </c>
      <c r="E13" s="358" t="s">
        <v>112</v>
      </c>
      <c r="F13" s="358" t="s">
        <v>547</v>
      </c>
      <c r="G13" s="160">
        <f t="shared" ref="G13:G14" si="3">H13+I13</f>
        <v>4650</v>
      </c>
      <c r="H13" s="161"/>
      <c r="I13" s="157">
        <v>4650</v>
      </c>
      <c r="J13" s="162">
        <f>G13-160</f>
        <v>4490</v>
      </c>
      <c r="K13" s="160">
        <v>0</v>
      </c>
      <c r="L13" s="158">
        <v>553</v>
      </c>
      <c r="M13" s="161"/>
      <c r="N13" s="158">
        <v>553</v>
      </c>
      <c r="O13" s="160">
        <f>P13</f>
        <v>322.10300000000001</v>
      </c>
      <c r="P13" s="66">
        <v>322.10300000000001</v>
      </c>
      <c r="Q13" s="160">
        <v>1162.5</v>
      </c>
      <c r="R13" s="162">
        <f t="shared" ref="R13:R14" si="4">L13</f>
        <v>553</v>
      </c>
      <c r="S13" s="162">
        <f>T13+U13+V13</f>
        <v>3937</v>
      </c>
      <c r="T13" s="161"/>
      <c r="U13" s="160">
        <f>J13-R13</f>
        <v>3937</v>
      </c>
      <c r="V13" s="355">
        <v>0</v>
      </c>
      <c r="W13" s="162">
        <f t="shared" ref="W13:W14" si="5">X13+Y13+Z13</f>
        <v>4650</v>
      </c>
      <c r="X13" s="161"/>
      <c r="Y13" s="467">
        <v>4650</v>
      </c>
      <c r="Z13" s="157">
        <v>0</v>
      </c>
      <c r="AA13" s="596">
        <v>2229</v>
      </c>
      <c r="AB13" s="159">
        <v>2024</v>
      </c>
      <c r="AC13" s="344"/>
    </row>
    <row r="14" spans="1:29" s="147" customFormat="1" ht="47.25" customHeight="1" thickBot="1">
      <c r="A14" s="345">
        <v>2</v>
      </c>
      <c r="B14" s="346" t="s">
        <v>545</v>
      </c>
      <c r="C14" s="359" t="s">
        <v>226</v>
      </c>
      <c r="D14" s="359" t="s">
        <v>546</v>
      </c>
      <c r="E14" s="359" t="s">
        <v>112</v>
      </c>
      <c r="F14" s="359" t="s">
        <v>548</v>
      </c>
      <c r="G14" s="347">
        <f t="shared" si="3"/>
        <v>1550</v>
      </c>
      <c r="H14" s="348"/>
      <c r="I14" s="349">
        <v>1550</v>
      </c>
      <c r="J14" s="350">
        <f>G14-30</f>
        <v>1520</v>
      </c>
      <c r="K14" s="347">
        <v>0</v>
      </c>
      <c r="L14" s="351">
        <v>184</v>
      </c>
      <c r="M14" s="348"/>
      <c r="N14" s="351">
        <v>184</v>
      </c>
      <c r="O14" s="347">
        <v>130.762</v>
      </c>
      <c r="P14" s="352">
        <v>130.762</v>
      </c>
      <c r="Q14" s="347">
        <v>287.5</v>
      </c>
      <c r="R14" s="350">
        <f t="shared" si="4"/>
        <v>184</v>
      </c>
      <c r="S14" s="350">
        <f>T14+U14+V14</f>
        <v>1336</v>
      </c>
      <c r="T14" s="348"/>
      <c r="U14" s="350">
        <f>J14-R14</f>
        <v>1336</v>
      </c>
      <c r="V14" s="350">
        <v>0</v>
      </c>
      <c r="W14" s="350">
        <f t="shared" si="5"/>
        <v>1550</v>
      </c>
      <c r="X14" s="348"/>
      <c r="Y14" s="468">
        <v>1550</v>
      </c>
      <c r="Z14" s="349">
        <v>0</v>
      </c>
      <c r="AA14" s="598">
        <v>743</v>
      </c>
      <c r="AB14" s="353">
        <v>2024</v>
      </c>
      <c r="AC14" s="354"/>
    </row>
  </sheetData>
  <mergeCells count="40">
    <mergeCell ref="F5:I5"/>
    <mergeCell ref="AB5:AB8"/>
    <mergeCell ref="AC5:AC8"/>
    <mergeCell ref="F6:F8"/>
    <mergeCell ref="G6:G8"/>
    <mergeCell ref="H6:I6"/>
    <mergeCell ref="L6:L8"/>
    <mergeCell ref="M6:M8"/>
    <mergeCell ref="A5:A8"/>
    <mergeCell ref="B5:B8"/>
    <mergeCell ref="C5:C8"/>
    <mergeCell ref="D5:D8"/>
    <mergeCell ref="E5:E8"/>
    <mergeCell ref="K5:K8"/>
    <mergeCell ref="L5:N5"/>
    <mergeCell ref="O5:Q5"/>
    <mergeCell ref="Z4:AC4"/>
    <mergeCell ref="S6:S8"/>
    <mergeCell ref="T6:V6"/>
    <mergeCell ref="O6:O8"/>
    <mergeCell ref="P6:Q6"/>
    <mergeCell ref="A1:AC1"/>
    <mergeCell ref="A2:AC2"/>
    <mergeCell ref="A3:AC3"/>
    <mergeCell ref="W6:W8"/>
    <mergeCell ref="X6:Z6"/>
    <mergeCell ref="H7:H8"/>
    <mergeCell ref="I7:I8"/>
    <mergeCell ref="P7:P8"/>
    <mergeCell ref="Q7:Q8"/>
    <mergeCell ref="T7:T8"/>
    <mergeCell ref="U7:V7"/>
    <mergeCell ref="X7:X8"/>
    <mergeCell ref="N6:N8"/>
    <mergeCell ref="J5:J8"/>
    <mergeCell ref="Y7:Z7"/>
    <mergeCell ref="W5:Z5"/>
    <mergeCell ref="AA5:AA8"/>
    <mergeCell ref="R5:R8"/>
    <mergeCell ref="S5:V5"/>
  </mergeCells>
  <printOptions horizontalCentered="1"/>
  <pageMargins left="0.19685039370078741" right="0.19685039370078741" top="0.51181102362204722" bottom="0.31496062992125984" header="0.31496062992125984" footer="0.31496062992125984"/>
  <pageSetup paperSize="9" scale="60"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6"/>
  <sheetViews>
    <sheetView topLeftCell="B1" workbookViewId="0">
      <selection activeCell="O17" sqref="O17"/>
    </sheetView>
  </sheetViews>
  <sheetFormatPr defaultRowHeight="15"/>
  <cols>
    <col min="1" max="1" width="5.140625" customWidth="1"/>
    <col min="2" max="2" width="49.28515625" customWidth="1"/>
    <col min="3" max="3" width="11" customWidth="1"/>
    <col min="4" max="4" width="10.28515625" customWidth="1"/>
    <col min="5" max="6" width="12" customWidth="1"/>
    <col min="7" max="7" width="10.42578125" bestFit="1" customWidth="1"/>
    <col min="8" max="9" width="9.28515625" bestFit="1" customWidth="1"/>
    <col min="10" max="10" width="9" bestFit="1" customWidth="1"/>
    <col min="11" max="12" width="9.28515625" bestFit="1" customWidth="1"/>
    <col min="14" max="14" width="0" hidden="1" customWidth="1"/>
    <col min="15" max="15" width="13.7109375" customWidth="1"/>
    <col min="16" max="16" width="7.85546875" customWidth="1"/>
  </cols>
  <sheetData>
    <row r="1" spans="1:16" ht="15.75">
      <c r="A1" s="698" t="s">
        <v>556</v>
      </c>
      <c r="B1" s="698"/>
      <c r="C1" s="698"/>
      <c r="D1" s="698"/>
      <c r="E1" s="698"/>
      <c r="F1" s="698"/>
      <c r="G1" s="698"/>
      <c r="H1" s="698"/>
      <c r="I1" s="698"/>
      <c r="J1" s="698"/>
      <c r="K1" s="698"/>
      <c r="L1" s="698"/>
      <c r="M1" s="698"/>
      <c r="N1" s="698"/>
      <c r="O1" s="698"/>
      <c r="P1" s="698"/>
    </row>
    <row r="2" spans="1:16" ht="38.25" customHeight="1">
      <c r="A2" s="699" t="s">
        <v>736</v>
      </c>
      <c r="B2" s="698"/>
      <c r="C2" s="698"/>
      <c r="D2" s="698"/>
      <c r="E2" s="698"/>
      <c r="F2" s="698"/>
      <c r="G2" s="698"/>
      <c r="H2" s="698"/>
      <c r="I2" s="698"/>
      <c r="J2" s="698"/>
      <c r="K2" s="698"/>
      <c r="L2" s="698"/>
      <c r="M2" s="698"/>
      <c r="N2" s="698"/>
      <c r="O2" s="698"/>
      <c r="P2" s="698"/>
    </row>
    <row r="3" spans="1:16" ht="21.75" customHeight="1">
      <c r="A3" s="674" t="str">
        <f>'B3a-ĐA trọng điểm'!A3:AC3</f>
        <v>(Kèm theo Báo cáo số:             /BC-UBND, ngày      tháng 11 năm 2022 của Ủy ban nhân dân huyện Mường Tè)</v>
      </c>
      <c r="B3" s="700"/>
      <c r="C3" s="700"/>
      <c r="D3" s="700"/>
      <c r="E3" s="700"/>
      <c r="F3" s="700"/>
      <c r="G3" s="700"/>
      <c r="H3" s="700"/>
      <c r="I3" s="700"/>
      <c r="J3" s="700"/>
      <c r="K3" s="700"/>
      <c r="L3" s="700"/>
      <c r="M3" s="700"/>
      <c r="N3" s="700"/>
      <c r="O3" s="700"/>
      <c r="P3" s="700"/>
    </row>
    <row r="4" spans="1:16" ht="15.75">
      <c r="A4" s="425"/>
      <c r="B4" s="426"/>
      <c r="C4" s="426"/>
      <c r="D4" s="426"/>
      <c r="E4" s="426"/>
      <c r="F4" s="426"/>
      <c r="G4" s="426"/>
      <c r="H4" s="426"/>
      <c r="I4" s="426"/>
      <c r="J4" s="426"/>
      <c r="K4" s="426"/>
      <c r="L4" s="426"/>
      <c r="M4" s="697" t="s">
        <v>537</v>
      </c>
      <c r="N4" s="697"/>
      <c r="O4" s="697"/>
      <c r="P4" s="697"/>
    </row>
    <row r="5" spans="1:16" ht="39.75" customHeight="1">
      <c r="A5" s="694" t="s">
        <v>22</v>
      </c>
      <c r="B5" s="694" t="s">
        <v>532</v>
      </c>
      <c r="C5" s="694" t="s">
        <v>549</v>
      </c>
      <c r="D5" s="694"/>
      <c r="E5" s="694" t="s">
        <v>550</v>
      </c>
      <c r="F5" s="694"/>
      <c r="G5" s="694" t="s">
        <v>551</v>
      </c>
      <c r="H5" s="694" t="s">
        <v>552</v>
      </c>
      <c r="I5" s="694"/>
      <c r="J5" s="694"/>
      <c r="K5" s="694" t="s">
        <v>719</v>
      </c>
      <c r="L5" s="694"/>
      <c r="M5" s="694"/>
      <c r="N5" s="694" t="s">
        <v>349</v>
      </c>
      <c r="O5" s="694" t="s">
        <v>553</v>
      </c>
      <c r="P5" s="694" t="s">
        <v>27</v>
      </c>
    </row>
    <row r="6" spans="1:16" ht="27.75" customHeight="1">
      <c r="A6" s="694"/>
      <c r="B6" s="694"/>
      <c r="C6" s="694" t="s">
        <v>535</v>
      </c>
      <c r="D6" s="694" t="s">
        <v>554</v>
      </c>
      <c r="E6" s="694" t="s">
        <v>535</v>
      </c>
      <c r="F6" s="694" t="s">
        <v>555</v>
      </c>
      <c r="G6" s="694"/>
      <c r="H6" s="694" t="s">
        <v>29</v>
      </c>
      <c r="I6" s="694" t="s">
        <v>321</v>
      </c>
      <c r="J6" s="694"/>
      <c r="K6" s="694" t="s">
        <v>29</v>
      </c>
      <c r="L6" s="694" t="s">
        <v>321</v>
      </c>
      <c r="M6" s="694"/>
      <c r="N6" s="694"/>
      <c r="O6" s="694"/>
      <c r="P6" s="694"/>
    </row>
    <row r="7" spans="1:16" ht="27.75" customHeight="1">
      <c r="A7" s="694"/>
      <c r="B7" s="694"/>
      <c r="C7" s="694"/>
      <c r="D7" s="694"/>
      <c r="E7" s="694"/>
      <c r="F7" s="694"/>
      <c r="G7" s="694"/>
      <c r="H7" s="694"/>
      <c r="I7" s="694" t="s">
        <v>345</v>
      </c>
      <c r="J7" s="694" t="s">
        <v>346</v>
      </c>
      <c r="K7" s="694"/>
      <c r="L7" s="694" t="s">
        <v>345</v>
      </c>
      <c r="M7" s="694" t="s">
        <v>346</v>
      </c>
      <c r="N7" s="694"/>
      <c r="O7" s="694"/>
      <c r="P7" s="694"/>
    </row>
    <row r="8" spans="1:16" ht="27.75" customHeight="1">
      <c r="A8" s="694"/>
      <c r="B8" s="694"/>
      <c r="C8" s="694"/>
      <c r="D8" s="694"/>
      <c r="E8" s="694"/>
      <c r="F8" s="694"/>
      <c r="G8" s="694"/>
      <c r="H8" s="694"/>
      <c r="I8" s="694"/>
      <c r="J8" s="694"/>
      <c r="K8" s="694"/>
      <c r="L8" s="694"/>
      <c r="M8" s="694"/>
      <c r="N8" s="694"/>
      <c r="O8" s="694"/>
      <c r="P8" s="694"/>
    </row>
    <row r="9" spans="1:16" s="602" customFormat="1">
      <c r="A9" s="599"/>
      <c r="B9" s="599" t="s">
        <v>3</v>
      </c>
      <c r="C9" s="599"/>
      <c r="D9" s="600">
        <f t="shared" ref="D9:O9" si="0">SUM(D10:D14)</f>
        <v>54300</v>
      </c>
      <c r="E9" s="600">
        <f t="shared" si="0"/>
        <v>0</v>
      </c>
      <c r="F9" s="600">
        <f t="shared" si="0"/>
        <v>52502.462</v>
      </c>
      <c r="G9" s="600">
        <f t="shared" si="0"/>
        <v>51975.076000000001</v>
      </c>
      <c r="H9" s="601">
        <f t="shared" si="0"/>
        <v>527.38599999999997</v>
      </c>
      <c r="I9" s="601">
        <f t="shared" si="0"/>
        <v>527.38599999999997</v>
      </c>
      <c r="J9" s="601">
        <f t="shared" si="0"/>
        <v>0</v>
      </c>
      <c r="K9" s="601">
        <f t="shared" si="0"/>
        <v>527.38599999999997</v>
      </c>
      <c r="L9" s="601">
        <f t="shared" si="0"/>
        <v>527.38599999999997</v>
      </c>
      <c r="M9" s="600">
        <f t="shared" si="0"/>
        <v>0</v>
      </c>
      <c r="N9" s="600">
        <f t="shared" si="0"/>
        <v>0</v>
      </c>
      <c r="O9" s="600">
        <f t="shared" si="0"/>
        <v>0</v>
      </c>
      <c r="P9" s="599"/>
    </row>
    <row r="10" spans="1:16" s="392" customFormat="1" ht="22.15" customHeight="1">
      <c r="A10" s="389">
        <v>1</v>
      </c>
      <c r="B10" s="171" t="s">
        <v>606</v>
      </c>
      <c r="C10" s="360" t="s">
        <v>613</v>
      </c>
      <c r="D10" s="195">
        <v>9800</v>
      </c>
      <c r="E10" s="360" t="s">
        <v>618</v>
      </c>
      <c r="F10" s="390">
        <v>9817.8310000000001</v>
      </c>
      <c r="G10" s="158">
        <f t="shared" ref="G10:G14" si="1">F10-H10</f>
        <v>9616.4480000000003</v>
      </c>
      <c r="H10" s="390">
        <f t="shared" ref="H10:H14" si="2">I10+J10</f>
        <v>201.38300000000001</v>
      </c>
      <c r="I10" s="391">
        <v>201.38300000000001</v>
      </c>
      <c r="J10" s="203"/>
      <c r="K10" s="390">
        <f t="shared" ref="K10:K14" si="3">L10+M10</f>
        <v>201.38300000000001</v>
      </c>
      <c r="L10" s="390">
        <f t="shared" ref="L10:L14" si="4">H10</f>
        <v>201.38300000000001</v>
      </c>
      <c r="M10" s="203"/>
      <c r="N10" s="203"/>
      <c r="O10" s="695"/>
      <c r="P10" s="203"/>
    </row>
    <row r="11" spans="1:16" s="392" customFormat="1" ht="25.5">
      <c r="A11" s="389">
        <v>2</v>
      </c>
      <c r="B11" s="171" t="s">
        <v>607</v>
      </c>
      <c r="C11" s="360" t="s">
        <v>614</v>
      </c>
      <c r="D11" s="195">
        <v>10000</v>
      </c>
      <c r="E11" s="360" t="s">
        <v>619</v>
      </c>
      <c r="F11" s="390">
        <v>9261.348</v>
      </c>
      <c r="G11" s="158">
        <f t="shared" si="1"/>
        <v>9230.348</v>
      </c>
      <c r="H11" s="390">
        <f t="shared" si="2"/>
        <v>31</v>
      </c>
      <c r="I11" s="391">
        <v>31</v>
      </c>
      <c r="J11" s="203"/>
      <c r="K11" s="390">
        <f t="shared" si="3"/>
        <v>31</v>
      </c>
      <c r="L11" s="390">
        <f t="shared" si="4"/>
        <v>31</v>
      </c>
      <c r="M11" s="203"/>
      <c r="N11" s="203"/>
      <c r="O11" s="695"/>
      <c r="P11" s="203"/>
    </row>
    <row r="12" spans="1:16" s="392" customFormat="1" ht="24">
      <c r="A12" s="389">
        <v>3</v>
      </c>
      <c r="B12" s="171" t="s">
        <v>608</v>
      </c>
      <c r="C12" s="360" t="s">
        <v>615</v>
      </c>
      <c r="D12" s="195">
        <v>11300</v>
      </c>
      <c r="E12" s="360" t="s">
        <v>620</v>
      </c>
      <c r="F12" s="390">
        <v>11085</v>
      </c>
      <c r="G12" s="158">
        <f t="shared" si="1"/>
        <v>10973</v>
      </c>
      <c r="H12" s="390">
        <f t="shared" si="2"/>
        <v>112</v>
      </c>
      <c r="I12" s="391">
        <v>112</v>
      </c>
      <c r="J12" s="203"/>
      <c r="K12" s="390">
        <f t="shared" si="3"/>
        <v>112</v>
      </c>
      <c r="L12" s="390">
        <f t="shared" si="4"/>
        <v>112</v>
      </c>
      <c r="M12" s="203"/>
      <c r="N12" s="203"/>
      <c r="O12" s="695"/>
      <c r="P12" s="203"/>
    </row>
    <row r="13" spans="1:16" s="392" customFormat="1" ht="24" customHeight="1">
      <c r="A13" s="389">
        <v>4</v>
      </c>
      <c r="B13" s="171" t="s">
        <v>609</v>
      </c>
      <c r="C13" s="360" t="s">
        <v>616</v>
      </c>
      <c r="D13" s="195">
        <v>3500</v>
      </c>
      <c r="E13" s="362" t="s">
        <v>621</v>
      </c>
      <c r="F13" s="390">
        <v>3083.1509999999998</v>
      </c>
      <c r="G13" s="158">
        <f t="shared" si="1"/>
        <v>3056.5259999999998</v>
      </c>
      <c r="H13" s="390">
        <f t="shared" si="2"/>
        <v>26.625</v>
      </c>
      <c r="I13" s="391">
        <v>26.625</v>
      </c>
      <c r="J13" s="203"/>
      <c r="K13" s="390">
        <f t="shared" si="3"/>
        <v>26.625</v>
      </c>
      <c r="L13" s="390">
        <f t="shared" si="4"/>
        <v>26.625</v>
      </c>
      <c r="M13" s="203"/>
      <c r="N13" s="203"/>
      <c r="O13" s="695"/>
      <c r="P13" s="203"/>
    </row>
    <row r="14" spans="1:16" s="392" customFormat="1" ht="25.5">
      <c r="A14" s="393">
        <v>5</v>
      </c>
      <c r="B14" s="172" t="s">
        <v>610</v>
      </c>
      <c r="C14" s="361" t="s">
        <v>617</v>
      </c>
      <c r="D14" s="196">
        <v>19700</v>
      </c>
      <c r="E14" s="363" t="s">
        <v>622</v>
      </c>
      <c r="F14" s="394">
        <v>19255.132000000001</v>
      </c>
      <c r="G14" s="395">
        <f t="shared" si="1"/>
        <v>19098.754000000001</v>
      </c>
      <c r="H14" s="394">
        <f t="shared" si="2"/>
        <v>156.37799999999999</v>
      </c>
      <c r="I14" s="394">
        <v>156.37799999999999</v>
      </c>
      <c r="J14" s="396"/>
      <c r="K14" s="394">
        <f t="shared" si="3"/>
        <v>156.37799999999999</v>
      </c>
      <c r="L14" s="394">
        <f t="shared" si="4"/>
        <v>156.37799999999999</v>
      </c>
      <c r="M14" s="396"/>
      <c r="N14" s="396"/>
      <c r="O14" s="696"/>
      <c r="P14" s="396"/>
    </row>
    <row r="15" spans="1:16">
      <c r="A15" s="147"/>
      <c r="B15" s="147"/>
      <c r="C15" s="147"/>
      <c r="D15" s="147"/>
      <c r="E15" s="147"/>
      <c r="F15" s="147"/>
      <c r="G15" s="147"/>
      <c r="H15" s="147"/>
      <c r="I15" s="147"/>
      <c r="J15" s="147"/>
      <c r="K15" s="147"/>
      <c r="L15" s="147"/>
      <c r="M15" s="147"/>
      <c r="N15" s="147"/>
      <c r="O15" s="147"/>
      <c r="P15" s="147"/>
    </row>
    <row r="16" spans="1:16">
      <c r="A16" s="147"/>
      <c r="B16" s="147"/>
      <c r="C16" s="147"/>
      <c r="D16" s="147"/>
      <c r="E16" s="147"/>
      <c r="F16" s="147"/>
      <c r="G16" s="147"/>
      <c r="H16" s="147"/>
      <c r="I16" s="147"/>
      <c r="J16" s="147"/>
      <c r="K16" s="147"/>
      <c r="L16" s="147"/>
      <c r="M16" s="147"/>
      <c r="N16" s="147"/>
      <c r="O16" s="147"/>
      <c r="P16" s="147"/>
    </row>
  </sheetData>
  <mergeCells count="27">
    <mergeCell ref="A1:P1"/>
    <mergeCell ref="A2:P2"/>
    <mergeCell ref="A3:P3"/>
    <mergeCell ref="K6:K8"/>
    <mergeCell ref="L6:M6"/>
    <mergeCell ref="I7:I8"/>
    <mergeCell ref="J7:J8"/>
    <mergeCell ref="L7:L8"/>
    <mergeCell ref="M7:M8"/>
    <mergeCell ref="K5:M5"/>
    <mergeCell ref="N5:N8"/>
    <mergeCell ref="O5:O8"/>
    <mergeCell ref="P5:P8"/>
    <mergeCell ref="C6:C8"/>
    <mergeCell ref="D6:D8"/>
    <mergeCell ref="O10:O14"/>
    <mergeCell ref="F6:F8"/>
    <mergeCell ref="H6:H8"/>
    <mergeCell ref="I6:J6"/>
    <mergeCell ref="M4:P4"/>
    <mergeCell ref="H5:J5"/>
    <mergeCell ref="A5:A8"/>
    <mergeCell ref="B5:B8"/>
    <mergeCell ref="C5:D5"/>
    <mergeCell ref="E5:F5"/>
    <mergeCell ref="G5:G8"/>
    <mergeCell ref="E6:E8"/>
  </mergeCells>
  <printOptions horizontalCentered="1"/>
  <pageMargins left="0.19685039370078741" right="0.19685039370078741" top="0.51181102362204722" bottom="0.31496062992125984" header="0.51181102362204722" footer="0.51181102362204722"/>
  <pageSetup paperSize="9" scale="70"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347"/>
  <sheetViews>
    <sheetView topLeftCell="A7" zoomScale="70" zoomScaleNormal="70" zoomScalePageLayoutView="55" workbookViewId="0">
      <selection activeCell="R20" sqref="R20"/>
    </sheetView>
  </sheetViews>
  <sheetFormatPr defaultRowHeight="18.75"/>
  <cols>
    <col min="1" max="1" width="5.140625" style="5" customWidth="1"/>
    <col min="2" max="2" width="46" style="3" customWidth="1"/>
    <col min="3" max="3" width="7.42578125" style="4" customWidth="1"/>
    <col min="4" max="4" width="7.7109375" style="4" customWidth="1"/>
    <col min="5" max="5" width="8" style="4" customWidth="1"/>
    <col min="6" max="6" width="9.28515625" style="4" customWidth="1"/>
    <col min="7" max="24" width="8.7109375" style="2" customWidth="1"/>
    <col min="25" max="25" width="6" style="2" customWidth="1"/>
    <col min="26" max="256" width="9.140625" style="1"/>
    <col min="257" max="257" width="5.140625" style="1" customWidth="1"/>
    <col min="258" max="258" width="28.28515625" style="1" customWidth="1"/>
    <col min="259" max="259" width="10" style="1" customWidth="1"/>
    <col min="260" max="260" width="10.42578125" style="1" customWidth="1"/>
    <col min="261" max="261" width="9.5703125" style="1" customWidth="1"/>
    <col min="262" max="262" width="12" style="1" customWidth="1"/>
    <col min="263" max="263" width="11.85546875" style="1" customWidth="1"/>
    <col min="264" max="270" width="10.85546875" style="1" customWidth="1"/>
    <col min="271" max="271" width="11" style="1" customWidth="1"/>
    <col min="272" max="273" width="10.85546875" style="1" customWidth="1"/>
    <col min="274" max="274" width="11.7109375" style="1" customWidth="1"/>
    <col min="275" max="275" width="14.140625" style="1" customWidth="1"/>
    <col min="276" max="276" width="14" style="1" customWidth="1"/>
    <col min="277" max="277" width="10.85546875" style="1" customWidth="1"/>
    <col min="278" max="278" width="11.7109375" style="1" customWidth="1"/>
    <col min="279" max="279" width="14.7109375" style="1" customWidth="1"/>
    <col min="280" max="280" width="14" style="1" customWidth="1"/>
    <col min="281" max="281" width="10.42578125" style="1" customWidth="1"/>
    <col min="282" max="512" width="9.140625" style="1"/>
    <col min="513" max="513" width="5.140625" style="1" customWidth="1"/>
    <col min="514" max="514" width="28.28515625" style="1" customWidth="1"/>
    <col min="515" max="515" width="10" style="1" customWidth="1"/>
    <col min="516" max="516" width="10.42578125" style="1" customWidth="1"/>
    <col min="517" max="517" width="9.5703125" style="1" customWidth="1"/>
    <col min="518" max="518" width="12" style="1" customWidth="1"/>
    <col min="519" max="519" width="11.85546875" style="1" customWidth="1"/>
    <col min="520" max="526" width="10.85546875" style="1" customWidth="1"/>
    <col min="527" max="527" width="11" style="1" customWidth="1"/>
    <col min="528" max="529" width="10.85546875" style="1" customWidth="1"/>
    <col min="530" max="530" width="11.7109375" style="1" customWidth="1"/>
    <col min="531" max="531" width="14.140625" style="1" customWidth="1"/>
    <col min="532" max="532" width="14" style="1" customWidth="1"/>
    <col min="533" max="533" width="10.85546875" style="1" customWidth="1"/>
    <col min="534" max="534" width="11.7109375" style="1" customWidth="1"/>
    <col min="535" max="535" width="14.7109375" style="1" customWidth="1"/>
    <col min="536" max="536" width="14" style="1" customWidth="1"/>
    <col min="537" max="537" width="10.42578125" style="1" customWidth="1"/>
    <col min="538" max="768" width="9.140625" style="1"/>
    <col min="769" max="769" width="5.140625" style="1" customWidth="1"/>
    <col min="770" max="770" width="28.28515625" style="1" customWidth="1"/>
    <col min="771" max="771" width="10" style="1" customWidth="1"/>
    <col min="772" max="772" width="10.42578125" style="1" customWidth="1"/>
    <col min="773" max="773" width="9.5703125" style="1" customWidth="1"/>
    <col min="774" max="774" width="12" style="1" customWidth="1"/>
    <col min="775" max="775" width="11.85546875" style="1" customWidth="1"/>
    <col min="776" max="782" width="10.85546875" style="1" customWidth="1"/>
    <col min="783" max="783" width="11" style="1" customWidth="1"/>
    <col min="784" max="785" width="10.85546875" style="1" customWidth="1"/>
    <col min="786" max="786" width="11.7109375" style="1" customWidth="1"/>
    <col min="787" max="787" width="14.140625" style="1" customWidth="1"/>
    <col min="788" max="788" width="14" style="1" customWidth="1"/>
    <col min="789" max="789" width="10.85546875" style="1" customWidth="1"/>
    <col min="790" max="790" width="11.7109375" style="1" customWidth="1"/>
    <col min="791" max="791" width="14.7109375" style="1" customWidth="1"/>
    <col min="792" max="792" width="14" style="1" customWidth="1"/>
    <col min="793" max="793" width="10.42578125" style="1" customWidth="1"/>
    <col min="794" max="1024" width="9.140625" style="1"/>
    <col min="1025" max="1025" width="5.140625" style="1" customWidth="1"/>
    <col min="1026" max="1026" width="28.28515625" style="1" customWidth="1"/>
    <col min="1027" max="1027" width="10" style="1" customWidth="1"/>
    <col min="1028" max="1028" width="10.42578125" style="1" customWidth="1"/>
    <col min="1029" max="1029" width="9.5703125" style="1" customWidth="1"/>
    <col min="1030" max="1030" width="12" style="1" customWidth="1"/>
    <col min="1031" max="1031" width="11.85546875" style="1" customWidth="1"/>
    <col min="1032" max="1038" width="10.85546875" style="1" customWidth="1"/>
    <col min="1039" max="1039" width="11" style="1" customWidth="1"/>
    <col min="1040" max="1041" width="10.85546875" style="1" customWidth="1"/>
    <col min="1042" max="1042" width="11.7109375" style="1" customWidth="1"/>
    <col min="1043" max="1043" width="14.140625" style="1" customWidth="1"/>
    <col min="1044" max="1044" width="14" style="1" customWidth="1"/>
    <col min="1045" max="1045" width="10.85546875" style="1" customWidth="1"/>
    <col min="1046" max="1046" width="11.7109375" style="1" customWidth="1"/>
    <col min="1047" max="1047" width="14.7109375" style="1" customWidth="1"/>
    <col min="1048" max="1048" width="14" style="1" customWidth="1"/>
    <col min="1049" max="1049" width="10.42578125" style="1" customWidth="1"/>
    <col min="1050" max="1280" width="9.140625" style="1"/>
    <col min="1281" max="1281" width="5.140625" style="1" customWidth="1"/>
    <col min="1282" max="1282" width="28.28515625" style="1" customWidth="1"/>
    <col min="1283" max="1283" width="10" style="1" customWidth="1"/>
    <col min="1284" max="1284" width="10.42578125" style="1" customWidth="1"/>
    <col min="1285" max="1285" width="9.5703125" style="1" customWidth="1"/>
    <col min="1286" max="1286" width="12" style="1" customWidth="1"/>
    <col min="1287" max="1287" width="11.85546875" style="1" customWidth="1"/>
    <col min="1288" max="1294" width="10.85546875" style="1" customWidth="1"/>
    <col min="1295" max="1295" width="11" style="1" customWidth="1"/>
    <col min="1296" max="1297" width="10.85546875" style="1" customWidth="1"/>
    <col min="1298" max="1298" width="11.7109375" style="1" customWidth="1"/>
    <col min="1299" max="1299" width="14.140625" style="1" customWidth="1"/>
    <col min="1300" max="1300" width="14" style="1" customWidth="1"/>
    <col min="1301" max="1301" width="10.85546875" style="1" customWidth="1"/>
    <col min="1302" max="1302" width="11.7109375" style="1" customWidth="1"/>
    <col min="1303" max="1303" width="14.7109375" style="1" customWidth="1"/>
    <col min="1304" max="1304" width="14" style="1" customWidth="1"/>
    <col min="1305" max="1305" width="10.42578125" style="1" customWidth="1"/>
    <col min="1306" max="1536" width="9.140625" style="1"/>
    <col min="1537" max="1537" width="5.140625" style="1" customWidth="1"/>
    <col min="1538" max="1538" width="28.28515625" style="1" customWidth="1"/>
    <col min="1539" max="1539" width="10" style="1" customWidth="1"/>
    <col min="1540" max="1540" width="10.42578125" style="1" customWidth="1"/>
    <col min="1541" max="1541" width="9.5703125" style="1" customWidth="1"/>
    <col min="1542" max="1542" width="12" style="1" customWidth="1"/>
    <col min="1543" max="1543" width="11.85546875" style="1" customWidth="1"/>
    <col min="1544" max="1550" width="10.85546875" style="1" customWidth="1"/>
    <col min="1551" max="1551" width="11" style="1" customWidth="1"/>
    <col min="1552" max="1553" width="10.85546875" style="1" customWidth="1"/>
    <col min="1554" max="1554" width="11.7109375" style="1" customWidth="1"/>
    <col min="1555" max="1555" width="14.140625" style="1" customWidth="1"/>
    <col min="1556" max="1556" width="14" style="1" customWidth="1"/>
    <col min="1557" max="1557" width="10.85546875" style="1" customWidth="1"/>
    <col min="1558" max="1558" width="11.7109375" style="1" customWidth="1"/>
    <col min="1559" max="1559" width="14.7109375" style="1" customWidth="1"/>
    <col min="1560" max="1560" width="14" style="1" customWidth="1"/>
    <col min="1561" max="1561" width="10.42578125" style="1" customWidth="1"/>
    <col min="1562" max="1792" width="9.140625" style="1"/>
    <col min="1793" max="1793" width="5.140625" style="1" customWidth="1"/>
    <col min="1794" max="1794" width="28.28515625" style="1" customWidth="1"/>
    <col min="1795" max="1795" width="10" style="1" customWidth="1"/>
    <col min="1796" max="1796" width="10.42578125" style="1" customWidth="1"/>
    <col min="1797" max="1797" width="9.5703125" style="1" customWidth="1"/>
    <col min="1798" max="1798" width="12" style="1" customWidth="1"/>
    <col min="1799" max="1799" width="11.85546875" style="1" customWidth="1"/>
    <col min="1800" max="1806" width="10.85546875" style="1" customWidth="1"/>
    <col min="1807" max="1807" width="11" style="1" customWidth="1"/>
    <col min="1808" max="1809" width="10.85546875" style="1" customWidth="1"/>
    <col min="1810" max="1810" width="11.7109375" style="1" customWidth="1"/>
    <col min="1811" max="1811" width="14.140625" style="1" customWidth="1"/>
    <col min="1812" max="1812" width="14" style="1" customWidth="1"/>
    <col min="1813" max="1813" width="10.85546875" style="1" customWidth="1"/>
    <col min="1814" max="1814" width="11.7109375" style="1" customWidth="1"/>
    <col min="1815" max="1815" width="14.7109375" style="1" customWidth="1"/>
    <col min="1816" max="1816" width="14" style="1" customWidth="1"/>
    <col min="1817" max="1817" width="10.42578125" style="1" customWidth="1"/>
    <col min="1818" max="2048" width="9.140625" style="1"/>
    <col min="2049" max="2049" width="5.140625" style="1" customWidth="1"/>
    <col min="2050" max="2050" width="28.28515625" style="1" customWidth="1"/>
    <col min="2051" max="2051" width="10" style="1" customWidth="1"/>
    <col min="2052" max="2052" width="10.42578125" style="1" customWidth="1"/>
    <col min="2053" max="2053" width="9.5703125" style="1" customWidth="1"/>
    <col min="2054" max="2054" width="12" style="1" customWidth="1"/>
    <col min="2055" max="2055" width="11.85546875" style="1" customWidth="1"/>
    <col min="2056" max="2062" width="10.85546875" style="1" customWidth="1"/>
    <col min="2063" max="2063" width="11" style="1" customWidth="1"/>
    <col min="2064" max="2065" width="10.85546875" style="1" customWidth="1"/>
    <col min="2066" max="2066" width="11.7109375" style="1" customWidth="1"/>
    <col min="2067" max="2067" width="14.140625" style="1" customWidth="1"/>
    <col min="2068" max="2068" width="14" style="1" customWidth="1"/>
    <col min="2069" max="2069" width="10.85546875" style="1" customWidth="1"/>
    <col min="2070" max="2070" width="11.7109375" style="1" customWidth="1"/>
    <col min="2071" max="2071" width="14.7109375" style="1" customWidth="1"/>
    <col min="2072" max="2072" width="14" style="1" customWidth="1"/>
    <col min="2073" max="2073" width="10.42578125" style="1" customWidth="1"/>
    <col min="2074" max="2304" width="9.140625" style="1"/>
    <col min="2305" max="2305" width="5.140625" style="1" customWidth="1"/>
    <col min="2306" max="2306" width="28.28515625" style="1" customWidth="1"/>
    <col min="2307" max="2307" width="10" style="1" customWidth="1"/>
    <col min="2308" max="2308" width="10.42578125" style="1" customWidth="1"/>
    <col min="2309" max="2309" width="9.5703125" style="1" customWidth="1"/>
    <col min="2310" max="2310" width="12" style="1" customWidth="1"/>
    <col min="2311" max="2311" width="11.85546875" style="1" customWidth="1"/>
    <col min="2312" max="2318" width="10.85546875" style="1" customWidth="1"/>
    <col min="2319" max="2319" width="11" style="1" customWidth="1"/>
    <col min="2320" max="2321" width="10.85546875" style="1" customWidth="1"/>
    <col min="2322" max="2322" width="11.7109375" style="1" customWidth="1"/>
    <col min="2323" max="2323" width="14.140625" style="1" customWidth="1"/>
    <col min="2324" max="2324" width="14" style="1" customWidth="1"/>
    <col min="2325" max="2325" width="10.85546875" style="1" customWidth="1"/>
    <col min="2326" max="2326" width="11.7109375" style="1" customWidth="1"/>
    <col min="2327" max="2327" width="14.7109375" style="1" customWidth="1"/>
    <col min="2328" max="2328" width="14" style="1" customWidth="1"/>
    <col min="2329" max="2329" width="10.42578125" style="1" customWidth="1"/>
    <col min="2330" max="2560" width="9.140625" style="1"/>
    <col min="2561" max="2561" width="5.140625" style="1" customWidth="1"/>
    <col min="2562" max="2562" width="28.28515625" style="1" customWidth="1"/>
    <col min="2563" max="2563" width="10" style="1" customWidth="1"/>
    <col min="2564" max="2564" width="10.42578125" style="1" customWidth="1"/>
    <col min="2565" max="2565" width="9.5703125" style="1" customWidth="1"/>
    <col min="2566" max="2566" width="12" style="1" customWidth="1"/>
    <col min="2567" max="2567" width="11.85546875" style="1" customWidth="1"/>
    <col min="2568" max="2574" width="10.85546875" style="1" customWidth="1"/>
    <col min="2575" max="2575" width="11" style="1" customWidth="1"/>
    <col min="2576" max="2577" width="10.85546875" style="1" customWidth="1"/>
    <col min="2578" max="2578" width="11.7109375" style="1" customWidth="1"/>
    <col min="2579" max="2579" width="14.140625" style="1" customWidth="1"/>
    <col min="2580" max="2580" width="14" style="1" customWidth="1"/>
    <col min="2581" max="2581" width="10.85546875" style="1" customWidth="1"/>
    <col min="2582" max="2582" width="11.7109375" style="1" customWidth="1"/>
    <col min="2583" max="2583" width="14.7109375" style="1" customWidth="1"/>
    <col min="2584" max="2584" width="14" style="1" customWidth="1"/>
    <col min="2585" max="2585" width="10.42578125" style="1" customWidth="1"/>
    <col min="2586" max="2816" width="9.140625" style="1"/>
    <col min="2817" max="2817" width="5.140625" style="1" customWidth="1"/>
    <col min="2818" max="2818" width="28.28515625" style="1" customWidth="1"/>
    <col min="2819" max="2819" width="10" style="1" customWidth="1"/>
    <col min="2820" max="2820" width="10.42578125" style="1" customWidth="1"/>
    <col min="2821" max="2821" width="9.5703125" style="1" customWidth="1"/>
    <col min="2822" max="2822" width="12" style="1" customWidth="1"/>
    <col min="2823" max="2823" width="11.85546875" style="1" customWidth="1"/>
    <col min="2824" max="2830" width="10.85546875" style="1" customWidth="1"/>
    <col min="2831" max="2831" width="11" style="1" customWidth="1"/>
    <col min="2832" max="2833" width="10.85546875" style="1" customWidth="1"/>
    <col min="2834" max="2834" width="11.7109375" style="1" customWidth="1"/>
    <col min="2835" max="2835" width="14.140625" style="1" customWidth="1"/>
    <col min="2836" max="2836" width="14" style="1" customWidth="1"/>
    <col min="2837" max="2837" width="10.85546875" style="1" customWidth="1"/>
    <col min="2838" max="2838" width="11.7109375" style="1" customWidth="1"/>
    <col min="2839" max="2839" width="14.7109375" style="1" customWidth="1"/>
    <col min="2840" max="2840" width="14" style="1" customWidth="1"/>
    <col min="2841" max="2841" width="10.42578125" style="1" customWidth="1"/>
    <col min="2842" max="3072" width="9.140625" style="1"/>
    <col min="3073" max="3073" width="5.140625" style="1" customWidth="1"/>
    <col min="3074" max="3074" width="28.28515625" style="1" customWidth="1"/>
    <col min="3075" max="3075" width="10" style="1" customWidth="1"/>
    <col min="3076" max="3076" width="10.42578125" style="1" customWidth="1"/>
    <col min="3077" max="3077" width="9.5703125" style="1" customWidth="1"/>
    <col min="3078" max="3078" width="12" style="1" customWidth="1"/>
    <col min="3079" max="3079" width="11.85546875" style="1" customWidth="1"/>
    <col min="3080" max="3086" width="10.85546875" style="1" customWidth="1"/>
    <col min="3087" max="3087" width="11" style="1" customWidth="1"/>
    <col min="3088" max="3089" width="10.85546875" style="1" customWidth="1"/>
    <col min="3090" max="3090" width="11.7109375" style="1" customWidth="1"/>
    <col min="3091" max="3091" width="14.140625" style="1" customWidth="1"/>
    <col min="3092" max="3092" width="14" style="1" customWidth="1"/>
    <col min="3093" max="3093" width="10.85546875" style="1" customWidth="1"/>
    <col min="3094" max="3094" width="11.7109375" style="1" customWidth="1"/>
    <col min="3095" max="3095" width="14.7109375" style="1" customWidth="1"/>
    <col min="3096" max="3096" width="14" style="1" customWidth="1"/>
    <col min="3097" max="3097" width="10.42578125" style="1" customWidth="1"/>
    <col min="3098" max="3328" width="9.140625" style="1"/>
    <col min="3329" max="3329" width="5.140625" style="1" customWidth="1"/>
    <col min="3330" max="3330" width="28.28515625" style="1" customWidth="1"/>
    <col min="3331" max="3331" width="10" style="1" customWidth="1"/>
    <col min="3332" max="3332" width="10.42578125" style="1" customWidth="1"/>
    <col min="3333" max="3333" width="9.5703125" style="1" customWidth="1"/>
    <col min="3334" max="3334" width="12" style="1" customWidth="1"/>
    <col min="3335" max="3335" width="11.85546875" style="1" customWidth="1"/>
    <col min="3336" max="3342" width="10.85546875" style="1" customWidth="1"/>
    <col min="3343" max="3343" width="11" style="1" customWidth="1"/>
    <col min="3344" max="3345" width="10.85546875" style="1" customWidth="1"/>
    <col min="3346" max="3346" width="11.7109375" style="1" customWidth="1"/>
    <col min="3347" max="3347" width="14.140625" style="1" customWidth="1"/>
    <col min="3348" max="3348" width="14" style="1" customWidth="1"/>
    <col min="3349" max="3349" width="10.85546875" style="1" customWidth="1"/>
    <col min="3350" max="3350" width="11.7109375" style="1" customWidth="1"/>
    <col min="3351" max="3351" width="14.7109375" style="1" customWidth="1"/>
    <col min="3352" max="3352" width="14" style="1" customWidth="1"/>
    <col min="3353" max="3353" width="10.42578125" style="1" customWidth="1"/>
    <col min="3354" max="3584" width="9.140625" style="1"/>
    <col min="3585" max="3585" width="5.140625" style="1" customWidth="1"/>
    <col min="3586" max="3586" width="28.28515625" style="1" customWidth="1"/>
    <col min="3587" max="3587" width="10" style="1" customWidth="1"/>
    <col min="3588" max="3588" width="10.42578125" style="1" customWidth="1"/>
    <col min="3589" max="3589" width="9.5703125" style="1" customWidth="1"/>
    <col min="3590" max="3590" width="12" style="1" customWidth="1"/>
    <col min="3591" max="3591" width="11.85546875" style="1" customWidth="1"/>
    <col min="3592" max="3598" width="10.85546875" style="1" customWidth="1"/>
    <col min="3599" max="3599" width="11" style="1" customWidth="1"/>
    <col min="3600" max="3601" width="10.85546875" style="1" customWidth="1"/>
    <col min="3602" max="3602" width="11.7109375" style="1" customWidth="1"/>
    <col min="3603" max="3603" width="14.140625" style="1" customWidth="1"/>
    <col min="3604" max="3604" width="14" style="1" customWidth="1"/>
    <col min="3605" max="3605" width="10.85546875" style="1" customWidth="1"/>
    <col min="3606" max="3606" width="11.7109375" style="1" customWidth="1"/>
    <col min="3607" max="3607" width="14.7109375" style="1" customWidth="1"/>
    <col min="3608" max="3608" width="14" style="1" customWidth="1"/>
    <col min="3609" max="3609" width="10.42578125" style="1" customWidth="1"/>
    <col min="3610" max="3840" width="9.140625" style="1"/>
    <col min="3841" max="3841" width="5.140625" style="1" customWidth="1"/>
    <col min="3842" max="3842" width="28.28515625" style="1" customWidth="1"/>
    <col min="3843" max="3843" width="10" style="1" customWidth="1"/>
    <col min="3844" max="3844" width="10.42578125" style="1" customWidth="1"/>
    <col min="3845" max="3845" width="9.5703125" style="1" customWidth="1"/>
    <col min="3846" max="3846" width="12" style="1" customWidth="1"/>
    <col min="3847" max="3847" width="11.85546875" style="1" customWidth="1"/>
    <col min="3848" max="3854" width="10.85546875" style="1" customWidth="1"/>
    <col min="3855" max="3855" width="11" style="1" customWidth="1"/>
    <col min="3856" max="3857" width="10.85546875" style="1" customWidth="1"/>
    <col min="3858" max="3858" width="11.7109375" style="1" customWidth="1"/>
    <col min="3859" max="3859" width="14.140625" style="1" customWidth="1"/>
    <col min="3860" max="3860" width="14" style="1" customWidth="1"/>
    <col min="3861" max="3861" width="10.85546875" style="1" customWidth="1"/>
    <col min="3862" max="3862" width="11.7109375" style="1" customWidth="1"/>
    <col min="3863" max="3863" width="14.7109375" style="1" customWidth="1"/>
    <col min="3864" max="3864" width="14" style="1" customWidth="1"/>
    <col min="3865" max="3865" width="10.42578125" style="1" customWidth="1"/>
    <col min="3866" max="4096" width="9.140625" style="1"/>
    <col min="4097" max="4097" width="5.140625" style="1" customWidth="1"/>
    <col min="4098" max="4098" width="28.28515625" style="1" customWidth="1"/>
    <col min="4099" max="4099" width="10" style="1" customWidth="1"/>
    <col min="4100" max="4100" width="10.42578125" style="1" customWidth="1"/>
    <col min="4101" max="4101" width="9.5703125" style="1" customWidth="1"/>
    <col min="4102" max="4102" width="12" style="1" customWidth="1"/>
    <col min="4103" max="4103" width="11.85546875" style="1" customWidth="1"/>
    <col min="4104" max="4110" width="10.85546875" style="1" customWidth="1"/>
    <col min="4111" max="4111" width="11" style="1" customWidth="1"/>
    <col min="4112" max="4113" width="10.85546875" style="1" customWidth="1"/>
    <col min="4114" max="4114" width="11.7109375" style="1" customWidth="1"/>
    <col min="4115" max="4115" width="14.140625" style="1" customWidth="1"/>
    <col min="4116" max="4116" width="14" style="1" customWidth="1"/>
    <col min="4117" max="4117" width="10.85546875" style="1" customWidth="1"/>
    <col min="4118" max="4118" width="11.7109375" style="1" customWidth="1"/>
    <col min="4119" max="4119" width="14.7109375" style="1" customWidth="1"/>
    <col min="4120" max="4120" width="14" style="1" customWidth="1"/>
    <col min="4121" max="4121" width="10.42578125" style="1" customWidth="1"/>
    <col min="4122" max="4352" width="9.140625" style="1"/>
    <col min="4353" max="4353" width="5.140625" style="1" customWidth="1"/>
    <col min="4354" max="4354" width="28.28515625" style="1" customWidth="1"/>
    <col min="4355" max="4355" width="10" style="1" customWidth="1"/>
    <col min="4356" max="4356" width="10.42578125" style="1" customWidth="1"/>
    <col min="4357" max="4357" width="9.5703125" style="1" customWidth="1"/>
    <col min="4358" max="4358" width="12" style="1" customWidth="1"/>
    <col min="4359" max="4359" width="11.85546875" style="1" customWidth="1"/>
    <col min="4360" max="4366" width="10.85546875" style="1" customWidth="1"/>
    <col min="4367" max="4367" width="11" style="1" customWidth="1"/>
    <col min="4368" max="4369" width="10.85546875" style="1" customWidth="1"/>
    <col min="4370" max="4370" width="11.7109375" style="1" customWidth="1"/>
    <col min="4371" max="4371" width="14.140625" style="1" customWidth="1"/>
    <col min="4372" max="4372" width="14" style="1" customWidth="1"/>
    <col min="4373" max="4373" width="10.85546875" style="1" customWidth="1"/>
    <col min="4374" max="4374" width="11.7109375" style="1" customWidth="1"/>
    <col min="4375" max="4375" width="14.7109375" style="1" customWidth="1"/>
    <col min="4376" max="4376" width="14" style="1" customWidth="1"/>
    <col min="4377" max="4377" width="10.42578125" style="1" customWidth="1"/>
    <col min="4378" max="4608" width="9.140625" style="1"/>
    <col min="4609" max="4609" width="5.140625" style="1" customWidth="1"/>
    <col min="4610" max="4610" width="28.28515625" style="1" customWidth="1"/>
    <col min="4611" max="4611" width="10" style="1" customWidth="1"/>
    <col min="4612" max="4612" width="10.42578125" style="1" customWidth="1"/>
    <col min="4613" max="4613" width="9.5703125" style="1" customWidth="1"/>
    <col min="4614" max="4614" width="12" style="1" customWidth="1"/>
    <col min="4615" max="4615" width="11.85546875" style="1" customWidth="1"/>
    <col min="4616" max="4622" width="10.85546875" style="1" customWidth="1"/>
    <col min="4623" max="4623" width="11" style="1" customWidth="1"/>
    <col min="4624" max="4625" width="10.85546875" style="1" customWidth="1"/>
    <col min="4626" max="4626" width="11.7109375" style="1" customWidth="1"/>
    <col min="4627" max="4627" width="14.140625" style="1" customWidth="1"/>
    <col min="4628" max="4628" width="14" style="1" customWidth="1"/>
    <col min="4629" max="4629" width="10.85546875" style="1" customWidth="1"/>
    <col min="4630" max="4630" width="11.7109375" style="1" customWidth="1"/>
    <col min="4631" max="4631" width="14.7109375" style="1" customWidth="1"/>
    <col min="4632" max="4632" width="14" style="1" customWidth="1"/>
    <col min="4633" max="4633" width="10.42578125" style="1" customWidth="1"/>
    <col min="4634" max="4864" width="9.140625" style="1"/>
    <col min="4865" max="4865" width="5.140625" style="1" customWidth="1"/>
    <col min="4866" max="4866" width="28.28515625" style="1" customWidth="1"/>
    <col min="4867" max="4867" width="10" style="1" customWidth="1"/>
    <col min="4868" max="4868" width="10.42578125" style="1" customWidth="1"/>
    <col min="4869" max="4869" width="9.5703125" style="1" customWidth="1"/>
    <col min="4870" max="4870" width="12" style="1" customWidth="1"/>
    <col min="4871" max="4871" width="11.85546875" style="1" customWidth="1"/>
    <col min="4872" max="4878" width="10.85546875" style="1" customWidth="1"/>
    <col min="4879" max="4879" width="11" style="1" customWidth="1"/>
    <col min="4880" max="4881" width="10.85546875" style="1" customWidth="1"/>
    <col min="4882" max="4882" width="11.7109375" style="1" customWidth="1"/>
    <col min="4883" max="4883" width="14.140625" style="1" customWidth="1"/>
    <col min="4884" max="4884" width="14" style="1" customWidth="1"/>
    <col min="4885" max="4885" width="10.85546875" style="1" customWidth="1"/>
    <col min="4886" max="4886" width="11.7109375" style="1" customWidth="1"/>
    <col min="4887" max="4887" width="14.7109375" style="1" customWidth="1"/>
    <col min="4888" max="4888" width="14" style="1" customWidth="1"/>
    <col min="4889" max="4889" width="10.42578125" style="1" customWidth="1"/>
    <col min="4890" max="5120" width="9.140625" style="1"/>
    <col min="5121" max="5121" width="5.140625" style="1" customWidth="1"/>
    <col min="5122" max="5122" width="28.28515625" style="1" customWidth="1"/>
    <col min="5123" max="5123" width="10" style="1" customWidth="1"/>
    <col min="5124" max="5124" width="10.42578125" style="1" customWidth="1"/>
    <col min="5125" max="5125" width="9.5703125" style="1" customWidth="1"/>
    <col min="5126" max="5126" width="12" style="1" customWidth="1"/>
    <col min="5127" max="5127" width="11.85546875" style="1" customWidth="1"/>
    <col min="5128" max="5134" width="10.85546875" style="1" customWidth="1"/>
    <col min="5135" max="5135" width="11" style="1" customWidth="1"/>
    <col min="5136" max="5137" width="10.85546875" style="1" customWidth="1"/>
    <col min="5138" max="5138" width="11.7109375" style="1" customWidth="1"/>
    <col min="5139" max="5139" width="14.140625" style="1" customWidth="1"/>
    <col min="5140" max="5140" width="14" style="1" customWidth="1"/>
    <col min="5141" max="5141" width="10.85546875" style="1" customWidth="1"/>
    <col min="5142" max="5142" width="11.7109375" style="1" customWidth="1"/>
    <col min="5143" max="5143" width="14.7109375" style="1" customWidth="1"/>
    <col min="5144" max="5144" width="14" style="1" customWidth="1"/>
    <col min="5145" max="5145" width="10.42578125" style="1" customWidth="1"/>
    <col min="5146" max="5376" width="9.140625" style="1"/>
    <col min="5377" max="5377" width="5.140625" style="1" customWidth="1"/>
    <col min="5378" max="5378" width="28.28515625" style="1" customWidth="1"/>
    <col min="5379" max="5379" width="10" style="1" customWidth="1"/>
    <col min="5380" max="5380" width="10.42578125" style="1" customWidth="1"/>
    <col min="5381" max="5381" width="9.5703125" style="1" customWidth="1"/>
    <col min="5382" max="5382" width="12" style="1" customWidth="1"/>
    <col min="5383" max="5383" width="11.85546875" style="1" customWidth="1"/>
    <col min="5384" max="5390" width="10.85546875" style="1" customWidth="1"/>
    <col min="5391" max="5391" width="11" style="1" customWidth="1"/>
    <col min="5392" max="5393" width="10.85546875" style="1" customWidth="1"/>
    <col min="5394" max="5394" width="11.7109375" style="1" customWidth="1"/>
    <col min="5395" max="5395" width="14.140625" style="1" customWidth="1"/>
    <col min="5396" max="5396" width="14" style="1" customWidth="1"/>
    <col min="5397" max="5397" width="10.85546875" style="1" customWidth="1"/>
    <col min="5398" max="5398" width="11.7109375" style="1" customWidth="1"/>
    <col min="5399" max="5399" width="14.7109375" style="1" customWidth="1"/>
    <col min="5400" max="5400" width="14" style="1" customWidth="1"/>
    <col min="5401" max="5401" width="10.42578125" style="1" customWidth="1"/>
    <col min="5402" max="5632" width="9.140625" style="1"/>
    <col min="5633" max="5633" width="5.140625" style="1" customWidth="1"/>
    <col min="5634" max="5634" width="28.28515625" style="1" customWidth="1"/>
    <col min="5635" max="5635" width="10" style="1" customWidth="1"/>
    <col min="5636" max="5636" width="10.42578125" style="1" customWidth="1"/>
    <col min="5637" max="5637" width="9.5703125" style="1" customWidth="1"/>
    <col min="5638" max="5638" width="12" style="1" customWidth="1"/>
    <col min="5639" max="5639" width="11.85546875" style="1" customWidth="1"/>
    <col min="5640" max="5646" width="10.85546875" style="1" customWidth="1"/>
    <col min="5647" max="5647" width="11" style="1" customWidth="1"/>
    <col min="5648" max="5649" width="10.85546875" style="1" customWidth="1"/>
    <col min="5650" max="5650" width="11.7109375" style="1" customWidth="1"/>
    <col min="5651" max="5651" width="14.140625" style="1" customWidth="1"/>
    <col min="5652" max="5652" width="14" style="1" customWidth="1"/>
    <col min="5653" max="5653" width="10.85546875" style="1" customWidth="1"/>
    <col min="5654" max="5654" width="11.7109375" style="1" customWidth="1"/>
    <col min="5655" max="5655" width="14.7109375" style="1" customWidth="1"/>
    <col min="5656" max="5656" width="14" style="1" customWidth="1"/>
    <col min="5657" max="5657" width="10.42578125" style="1" customWidth="1"/>
    <col min="5658" max="5888" width="9.140625" style="1"/>
    <col min="5889" max="5889" width="5.140625" style="1" customWidth="1"/>
    <col min="5890" max="5890" width="28.28515625" style="1" customWidth="1"/>
    <col min="5891" max="5891" width="10" style="1" customWidth="1"/>
    <col min="5892" max="5892" width="10.42578125" style="1" customWidth="1"/>
    <col min="5893" max="5893" width="9.5703125" style="1" customWidth="1"/>
    <col min="5894" max="5894" width="12" style="1" customWidth="1"/>
    <col min="5895" max="5895" width="11.85546875" style="1" customWidth="1"/>
    <col min="5896" max="5902" width="10.85546875" style="1" customWidth="1"/>
    <col min="5903" max="5903" width="11" style="1" customWidth="1"/>
    <col min="5904" max="5905" width="10.85546875" style="1" customWidth="1"/>
    <col min="5906" max="5906" width="11.7109375" style="1" customWidth="1"/>
    <col min="5907" max="5907" width="14.140625" style="1" customWidth="1"/>
    <col min="5908" max="5908" width="14" style="1" customWidth="1"/>
    <col min="5909" max="5909" width="10.85546875" style="1" customWidth="1"/>
    <col min="5910" max="5910" width="11.7109375" style="1" customWidth="1"/>
    <col min="5911" max="5911" width="14.7109375" style="1" customWidth="1"/>
    <col min="5912" max="5912" width="14" style="1" customWidth="1"/>
    <col min="5913" max="5913" width="10.42578125" style="1" customWidth="1"/>
    <col min="5914" max="6144" width="9.140625" style="1"/>
    <col min="6145" max="6145" width="5.140625" style="1" customWidth="1"/>
    <col min="6146" max="6146" width="28.28515625" style="1" customWidth="1"/>
    <col min="6147" max="6147" width="10" style="1" customWidth="1"/>
    <col min="6148" max="6148" width="10.42578125" style="1" customWidth="1"/>
    <col min="6149" max="6149" width="9.5703125" style="1" customWidth="1"/>
    <col min="6150" max="6150" width="12" style="1" customWidth="1"/>
    <col min="6151" max="6151" width="11.85546875" style="1" customWidth="1"/>
    <col min="6152" max="6158" width="10.85546875" style="1" customWidth="1"/>
    <col min="6159" max="6159" width="11" style="1" customWidth="1"/>
    <col min="6160" max="6161" width="10.85546875" style="1" customWidth="1"/>
    <col min="6162" max="6162" width="11.7109375" style="1" customWidth="1"/>
    <col min="6163" max="6163" width="14.140625" style="1" customWidth="1"/>
    <col min="6164" max="6164" width="14" style="1" customWidth="1"/>
    <col min="6165" max="6165" width="10.85546875" style="1" customWidth="1"/>
    <col min="6166" max="6166" width="11.7109375" style="1" customWidth="1"/>
    <col min="6167" max="6167" width="14.7109375" style="1" customWidth="1"/>
    <col min="6168" max="6168" width="14" style="1" customWidth="1"/>
    <col min="6169" max="6169" width="10.42578125" style="1" customWidth="1"/>
    <col min="6170" max="6400" width="9.140625" style="1"/>
    <col min="6401" max="6401" width="5.140625" style="1" customWidth="1"/>
    <col min="6402" max="6402" width="28.28515625" style="1" customWidth="1"/>
    <col min="6403" max="6403" width="10" style="1" customWidth="1"/>
    <col min="6404" max="6404" width="10.42578125" style="1" customWidth="1"/>
    <col min="6405" max="6405" width="9.5703125" style="1" customWidth="1"/>
    <col min="6406" max="6406" width="12" style="1" customWidth="1"/>
    <col min="6407" max="6407" width="11.85546875" style="1" customWidth="1"/>
    <col min="6408" max="6414" width="10.85546875" style="1" customWidth="1"/>
    <col min="6415" max="6415" width="11" style="1" customWidth="1"/>
    <col min="6416" max="6417" width="10.85546875" style="1" customWidth="1"/>
    <col min="6418" max="6418" width="11.7109375" style="1" customWidth="1"/>
    <col min="6419" max="6419" width="14.140625" style="1" customWidth="1"/>
    <col min="6420" max="6420" width="14" style="1" customWidth="1"/>
    <col min="6421" max="6421" width="10.85546875" style="1" customWidth="1"/>
    <col min="6422" max="6422" width="11.7109375" style="1" customWidth="1"/>
    <col min="6423" max="6423" width="14.7109375" style="1" customWidth="1"/>
    <col min="6424" max="6424" width="14" style="1" customWidth="1"/>
    <col min="6425" max="6425" width="10.42578125" style="1" customWidth="1"/>
    <col min="6426" max="6656" width="9.140625" style="1"/>
    <col min="6657" max="6657" width="5.140625" style="1" customWidth="1"/>
    <col min="6658" max="6658" width="28.28515625" style="1" customWidth="1"/>
    <col min="6659" max="6659" width="10" style="1" customWidth="1"/>
    <col min="6660" max="6660" width="10.42578125" style="1" customWidth="1"/>
    <col min="6661" max="6661" width="9.5703125" style="1" customWidth="1"/>
    <col min="6662" max="6662" width="12" style="1" customWidth="1"/>
    <col min="6663" max="6663" width="11.85546875" style="1" customWidth="1"/>
    <col min="6664" max="6670" width="10.85546875" style="1" customWidth="1"/>
    <col min="6671" max="6671" width="11" style="1" customWidth="1"/>
    <col min="6672" max="6673" width="10.85546875" style="1" customWidth="1"/>
    <col min="6674" max="6674" width="11.7109375" style="1" customWidth="1"/>
    <col min="6675" max="6675" width="14.140625" style="1" customWidth="1"/>
    <col min="6676" max="6676" width="14" style="1" customWidth="1"/>
    <col min="6677" max="6677" width="10.85546875" style="1" customWidth="1"/>
    <col min="6678" max="6678" width="11.7109375" style="1" customWidth="1"/>
    <col min="6679" max="6679" width="14.7109375" style="1" customWidth="1"/>
    <col min="6680" max="6680" width="14" style="1" customWidth="1"/>
    <col min="6681" max="6681" width="10.42578125" style="1" customWidth="1"/>
    <col min="6682" max="6912" width="9.140625" style="1"/>
    <col min="6913" max="6913" width="5.140625" style="1" customWidth="1"/>
    <col min="6914" max="6914" width="28.28515625" style="1" customWidth="1"/>
    <col min="6915" max="6915" width="10" style="1" customWidth="1"/>
    <col min="6916" max="6916" width="10.42578125" style="1" customWidth="1"/>
    <col min="6917" max="6917" width="9.5703125" style="1" customWidth="1"/>
    <col min="6918" max="6918" width="12" style="1" customWidth="1"/>
    <col min="6919" max="6919" width="11.85546875" style="1" customWidth="1"/>
    <col min="6920" max="6926" width="10.85546875" style="1" customWidth="1"/>
    <col min="6927" max="6927" width="11" style="1" customWidth="1"/>
    <col min="6928" max="6929" width="10.85546875" style="1" customWidth="1"/>
    <col min="6930" max="6930" width="11.7109375" style="1" customWidth="1"/>
    <col min="6931" max="6931" width="14.140625" style="1" customWidth="1"/>
    <col min="6932" max="6932" width="14" style="1" customWidth="1"/>
    <col min="6933" max="6933" width="10.85546875" style="1" customWidth="1"/>
    <col min="6934" max="6934" width="11.7109375" style="1" customWidth="1"/>
    <col min="6935" max="6935" width="14.7109375" style="1" customWidth="1"/>
    <col min="6936" max="6936" width="14" style="1" customWidth="1"/>
    <col min="6937" max="6937" width="10.42578125" style="1" customWidth="1"/>
    <col min="6938" max="7168" width="9.140625" style="1"/>
    <col min="7169" max="7169" width="5.140625" style="1" customWidth="1"/>
    <col min="7170" max="7170" width="28.28515625" style="1" customWidth="1"/>
    <col min="7171" max="7171" width="10" style="1" customWidth="1"/>
    <col min="7172" max="7172" width="10.42578125" style="1" customWidth="1"/>
    <col min="7173" max="7173" width="9.5703125" style="1" customWidth="1"/>
    <col min="7174" max="7174" width="12" style="1" customWidth="1"/>
    <col min="7175" max="7175" width="11.85546875" style="1" customWidth="1"/>
    <col min="7176" max="7182" width="10.85546875" style="1" customWidth="1"/>
    <col min="7183" max="7183" width="11" style="1" customWidth="1"/>
    <col min="7184" max="7185" width="10.85546875" style="1" customWidth="1"/>
    <col min="7186" max="7186" width="11.7109375" style="1" customWidth="1"/>
    <col min="7187" max="7187" width="14.140625" style="1" customWidth="1"/>
    <col min="7188" max="7188" width="14" style="1" customWidth="1"/>
    <col min="7189" max="7189" width="10.85546875" style="1" customWidth="1"/>
    <col min="7190" max="7190" width="11.7109375" style="1" customWidth="1"/>
    <col min="7191" max="7191" width="14.7109375" style="1" customWidth="1"/>
    <col min="7192" max="7192" width="14" style="1" customWidth="1"/>
    <col min="7193" max="7193" width="10.42578125" style="1" customWidth="1"/>
    <col min="7194" max="7424" width="9.140625" style="1"/>
    <col min="7425" max="7425" width="5.140625" style="1" customWidth="1"/>
    <col min="7426" max="7426" width="28.28515625" style="1" customWidth="1"/>
    <col min="7427" max="7427" width="10" style="1" customWidth="1"/>
    <col min="7428" max="7428" width="10.42578125" style="1" customWidth="1"/>
    <col min="7429" max="7429" width="9.5703125" style="1" customWidth="1"/>
    <col min="7430" max="7430" width="12" style="1" customWidth="1"/>
    <col min="7431" max="7431" width="11.85546875" style="1" customWidth="1"/>
    <col min="7432" max="7438" width="10.85546875" style="1" customWidth="1"/>
    <col min="7439" max="7439" width="11" style="1" customWidth="1"/>
    <col min="7440" max="7441" width="10.85546875" style="1" customWidth="1"/>
    <col min="7442" max="7442" width="11.7109375" style="1" customWidth="1"/>
    <col min="7443" max="7443" width="14.140625" style="1" customWidth="1"/>
    <col min="7444" max="7444" width="14" style="1" customWidth="1"/>
    <col min="7445" max="7445" width="10.85546875" style="1" customWidth="1"/>
    <col min="7446" max="7446" width="11.7109375" style="1" customWidth="1"/>
    <col min="7447" max="7447" width="14.7109375" style="1" customWidth="1"/>
    <col min="7448" max="7448" width="14" style="1" customWidth="1"/>
    <col min="7449" max="7449" width="10.42578125" style="1" customWidth="1"/>
    <col min="7450" max="7680" width="9.140625" style="1"/>
    <col min="7681" max="7681" width="5.140625" style="1" customWidth="1"/>
    <col min="7682" max="7682" width="28.28515625" style="1" customWidth="1"/>
    <col min="7683" max="7683" width="10" style="1" customWidth="1"/>
    <col min="7684" max="7684" width="10.42578125" style="1" customWidth="1"/>
    <col min="7685" max="7685" width="9.5703125" style="1" customWidth="1"/>
    <col min="7686" max="7686" width="12" style="1" customWidth="1"/>
    <col min="7687" max="7687" width="11.85546875" style="1" customWidth="1"/>
    <col min="7688" max="7694" width="10.85546875" style="1" customWidth="1"/>
    <col min="7695" max="7695" width="11" style="1" customWidth="1"/>
    <col min="7696" max="7697" width="10.85546875" style="1" customWidth="1"/>
    <col min="7698" max="7698" width="11.7109375" style="1" customWidth="1"/>
    <col min="7699" max="7699" width="14.140625" style="1" customWidth="1"/>
    <col min="7700" max="7700" width="14" style="1" customWidth="1"/>
    <col min="7701" max="7701" width="10.85546875" style="1" customWidth="1"/>
    <col min="7702" max="7702" width="11.7109375" style="1" customWidth="1"/>
    <col min="7703" max="7703" width="14.7109375" style="1" customWidth="1"/>
    <col min="7704" max="7704" width="14" style="1" customWidth="1"/>
    <col min="7705" max="7705" width="10.42578125" style="1" customWidth="1"/>
    <col min="7706" max="7936" width="9.140625" style="1"/>
    <col min="7937" max="7937" width="5.140625" style="1" customWidth="1"/>
    <col min="7938" max="7938" width="28.28515625" style="1" customWidth="1"/>
    <col min="7939" max="7939" width="10" style="1" customWidth="1"/>
    <col min="7940" max="7940" width="10.42578125" style="1" customWidth="1"/>
    <col min="7941" max="7941" width="9.5703125" style="1" customWidth="1"/>
    <col min="7942" max="7942" width="12" style="1" customWidth="1"/>
    <col min="7943" max="7943" width="11.85546875" style="1" customWidth="1"/>
    <col min="7944" max="7950" width="10.85546875" style="1" customWidth="1"/>
    <col min="7951" max="7951" width="11" style="1" customWidth="1"/>
    <col min="7952" max="7953" width="10.85546875" style="1" customWidth="1"/>
    <col min="7954" max="7954" width="11.7109375" style="1" customWidth="1"/>
    <col min="7955" max="7955" width="14.140625" style="1" customWidth="1"/>
    <col min="7956" max="7956" width="14" style="1" customWidth="1"/>
    <col min="7957" max="7957" width="10.85546875" style="1" customWidth="1"/>
    <col min="7958" max="7958" width="11.7109375" style="1" customWidth="1"/>
    <col min="7959" max="7959" width="14.7109375" style="1" customWidth="1"/>
    <col min="7960" max="7960" width="14" style="1" customWidth="1"/>
    <col min="7961" max="7961" width="10.42578125" style="1" customWidth="1"/>
    <col min="7962" max="8192" width="9.140625" style="1"/>
    <col min="8193" max="8193" width="5.140625" style="1" customWidth="1"/>
    <col min="8194" max="8194" width="28.28515625" style="1" customWidth="1"/>
    <col min="8195" max="8195" width="10" style="1" customWidth="1"/>
    <col min="8196" max="8196" width="10.42578125" style="1" customWidth="1"/>
    <col min="8197" max="8197" width="9.5703125" style="1" customWidth="1"/>
    <col min="8198" max="8198" width="12" style="1" customWidth="1"/>
    <col min="8199" max="8199" width="11.85546875" style="1" customWidth="1"/>
    <col min="8200" max="8206" width="10.85546875" style="1" customWidth="1"/>
    <col min="8207" max="8207" width="11" style="1" customWidth="1"/>
    <col min="8208" max="8209" width="10.85546875" style="1" customWidth="1"/>
    <col min="8210" max="8210" width="11.7109375" style="1" customWidth="1"/>
    <col min="8211" max="8211" width="14.140625" style="1" customWidth="1"/>
    <col min="8212" max="8212" width="14" style="1" customWidth="1"/>
    <col min="8213" max="8213" width="10.85546875" style="1" customWidth="1"/>
    <col min="8214" max="8214" width="11.7109375" style="1" customWidth="1"/>
    <col min="8215" max="8215" width="14.7109375" style="1" customWidth="1"/>
    <col min="8216" max="8216" width="14" style="1" customWidth="1"/>
    <col min="8217" max="8217" width="10.42578125" style="1" customWidth="1"/>
    <col min="8218" max="8448" width="9.140625" style="1"/>
    <col min="8449" max="8449" width="5.140625" style="1" customWidth="1"/>
    <col min="8450" max="8450" width="28.28515625" style="1" customWidth="1"/>
    <col min="8451" max="8451" width="10" style="1" customWidth="1"/>
    <col min="8452" max="8452" width="10.42578125" style="1" customWidth="1"/>
    <col min="8453" max="8453" width="9.5703125" style="1" customWidth="1"/>
    <col min="8454" max="8454" width="12" style="1" customWidth="1"/>
    <col min="8455" max="8455" width="11.85546875" style="1" customWidth="1"/>
    <col min="8456" max="8462" width="10.85546875" style="1" customWidth="1"/>
    <col min="8463" max="8463" width="11" style="1" customWidth="1"/>
    <col min="8464" max="8465" width="10.85546875" style="1" customWidth="1"/>
    <col min="8466" max="8466" width="11.7109375" style="1" customWidth="1"/>
    <col min="8467" max="8467" width="14.140625" style="1" customWidth="1"/>
    <col min="8468" max="8468" width="14" style="1" customWidth="1"/>
    <col min="8469" max="8469" width="10.85546875" style="1" customWidth="1"/>
    <col min="8470" max="8470" width="11.7109375" style="1" customWidth="1"/>
    <col min="8471" max="8471" width="14.7109375" style="1" customWidth="1"/>
    <col min="8472" max="8472" width="14" style="1" customWidth="1"/>
    <col min="8473" max="8473" width="10.42578125" style="1" customWidth="1"/>
    <col min="8474" max="8704" width="9.140625" style="1"/>
    <col min="8705" max="8705" width="5.140625" style="1" customWidth="1"/>
    <col min="8706" max="8706" width="28.28515625" style="1" customWidth="1"/>
    <col min="8707" max="8707" width="10" style="1" customWidth="1"/>
    <col min="8708" max="8708" width="10.42578125" style="1" customWidth="1"/>
    <col min="8709" max="8709" width="9.5703125" style="1" customWidth="1"/>
    <col min="8710" max="8710" width="12" style="1" customWidth="1"/>
    <col min="8711" max="8711" width="11.85546875" style="1" customWidth="1"/>
    <col min="8712" max="8718" width="10.85546875" style="1" customWidth="1"/>
    <col min="8719" max="8719" width="11" style="1" customWidth="1"/>
    <col min="8720" max="8721" width="10.85546875" style="1" customWidth="1"/>
    <col min="8722" max="8722" width="11.7109375" style="1" customWidth="1"/>
    <col min="8723" max="8723" width="14.140625" style="1" customWidth="1"/>
    <col min="8724" max="8724" width="14" style="1" customWidth="1"/>
    <col min="8725" max="8725" width="10.85546875" style="1" customWidth="1"/>
    <col min="8726" max="8726" width="11.7109375" style="1" customWidth="1"/>
    <col min="8727" max="8727" width="14.7109375" style="1" customWidth="1"/>
    <col min="8728" max="8728" width="14" style="1" customWidth="1"/>
    <col min="8729" max="8729" width="10.42578125" style="1" customWidth="1"/>
    <col min="8730" max="8960" width="9.140625" style="1"/>
    <col min="8961" max="8961" width="5.140625" style="1" customWidth="1"/>
    <col min="8962" max="8962" width="28.28515625" style="1" customWidth="1"/>
    <col min="8963" max="8963" width="10" style="1" customWidth="1"/>
    <col min="8964" max="8964" width="10.42578125" style="1" customWidth="1"/>
    <col min="8965" max="8965" width="9.5703125" style="1" customWidth="1"/>
    <col min="8966" max="8966" width="12" style="1" customWidth="1"/>
    <col min="8967" max="8967" width="11.85546875" style="1" customWidth="1"/>
    <col min="8968" max="8974" width="10.85546875" style="1" customWidth="1"/>
    <col min="8975" max="8975" width="11" style="1" customWidth="1"/>
    <col min="8976" max="8977" width="10.85546875" style="1" customWidth="1"/>
    <col min="8978" max="8978" width="11.7109375" style="1" customWidth="1"/>
    <col min="8979" max="8979" width="14.140625" style="1" customWidth="1"/>
    <col min="8980" max="8980" width="14" style="1" customWidth="1"/>
    <col min="8981" max="8981" width="10.85546875" style="1" customWidth="1"/>
    <col min="8982" max="8982" width="11.7109375" style="1" customWidth="1"/>
    <col min="8983" max="8983" width="14.7109375" style="1" customWidth="1"/>
    <col min="8984" max="8984" width="14" style="1" customWidth="1"/>
    <col min="8985" max="8985" width="10.42578125" style="1" customWidth="1"/>
    <col min="8986" max="9216" width="9.140625" style="1"/>
    <col min="9217" max="9217" width="5.140625" style="1" customWidth="1"/>
    <col min="9218" max="9218" width="28.28515625" style="1" customWidth="1"/>
    <col min="9219" max="9219" width="10" style="1" customWidth="1"/>
    <col min="9220" max="9220" width="10.42578125" style="1" customWidth="1"/>
    <col min="9221" max="9221" width="9.5703125" style="1" customWidth="1"/>
    <col min="9222" max="9222" width="12" style="1" customWidth="1"/>
    <col min="9223" max="9223" width="11.85546875" style="1" customWidth="1"/>
    <col min="9224" max="9230" width="10.85546875" style="1" customWidth="1"/>
    <col min="9231" max="9231" width="11" style="1" customWidth="1"/>
    <col min="9232" max="9233" width="10.85546875" style="1" customWidth="1"/>
    <col min="9234" max="9234" width="11.7109375" style="1" customWidth="1"/>
    <col min="9235" max="9235" width="14.140625" style="1" customWidth="1"/>
    <col min="9236" max="9236" width="14" style="1" customWidth="1"/>
    <col min="9237" max="9237" width="10.85546875" style="1" customWidth="1"/>
    <col min="9238" max="9238" width="11.7109375" style="1" customWidth="1"/>
    <col min="9239" max="9239" width="14.7109375" style="1" customWidth="1"/>
    <col min="9240" max="9240" width="14" style="1" customWidth="1"/>
    <col min="9241" max="9241" width="10.42578125" style="1" customWidth="1"/>
    <col min="9242" max="9472" width="9.140625" style="1"/>
    <col min="9473" max="9473" width="5.140625" style="1" customWidth="1"/>
    <col min="9474" max="9474" width="28.28515625" style="1" customWidth="1"/>
    <col min="9475" max="9475" width="10" style="1" customWidth="1"/>
    <col min="9476" max="9476" width="10.42578125" style="1" customWidth="1"/>
    <col min="9477" max="9477" width="9.5703125" style="1" customWidth="1"/>
    <col min="9478" max="9478" width="12" style="1" customWidth="1"/>
    <col min="9479" max="9479" width="11.85546875" style="1" customWidth="1"/>
    <col min="9480" max="9486" width="10.85546875" style="1" customWidth="1"/>
    <col min="9487" max="9487" width="11" style="1" customWidth="1"/>
    <col min="9488" max="9489" width="10.85546875" style="1" customWidth="1"/>
    <col min="9490" max="9490" width="11.7109375" style="1" customWidth="1"/>
    <col min="9491" max="9491" width="14.140625" style="1" customWidth="1"/>
    <col min="9492" max="9492" width="14" style="1" customWidth="1"/>
    <col min="9493" max="9493" width="10.85546875" style="1" customWidth="1"/>
    <col min="9494" max="9494" width="11.7109375" style="1" customWidth="1"/>
    <col min="9495" max="9495" width="14.7109375" style="1" customWidth="1"/>
    <col min="9496" max="9496" width="14" style="1" customWidth="1"/>
    <col min="9497" max="9497" width="10.42578125" style="1" customWidth="1"/>
    <col min="9498" max="9728" width="9.140625" style="1"/>
    <col min="9729" max="9729" width="5.140625" style="1" customWidth="1"/>
    <col min="9730" max="9730" width="28.28515625" style="1" customWidth="1"/>
    <col min="9731" max="9731" width="10" style="1" customWidth="1"/>
    <col min="9732" max="9732" width="10.42578125" style="1" customWidth="1"/>
    <col min="9733" max="9733" width="9.5703125" style="1" customWidth="1"/>
    <col min="9734" max="9734" width="12" style="1" customWidth="1"/>
    <col min="9735" max="9735" width="11.85546875" style="1" customWidth="1"/>
    <col min="9736" max="9742" width="10.85546875" style="1" customWidth="1"/>
    <col min="9743" max="9743" width="11" style="1" customWidth="1"/>
    <col min="9744" max="9745" width="10.85546875" style="1" customWidth="1"/>
    <col min="9746" max="9746" width="11.7109375" style="1" customWidth="1"/>
    <col min="9747" max="9747" width="14.140625" style="1" customWidth="1"/>
    <col min="9748" max="9748" width="14" style="1" customWidth="1"/>
    <col min="9749" max="9749" width="10.85546875" style="1" customWidth="1"/>
    <col min="9750" max="9750" width="11.7109375" style="1" customWidth="1"/>
    <col min="9751" max="9751" width="14.7109375" style="1" customWidth="1"/>
    <col min="9752" max="9752" width="14" style="1" customWidth="1"/>
    <col min="9753" max="9753" width="10.42578125" style="1" customWidth="1"/>
    <col min="9754" max="9984" width="9.140625" style="1"/>
    <col min="9985" max="9985" width="5.140625" style="1" customWidth="1"/>
    <col min="9986" max="9986" width="28.28515625" style="1" customWidth="1"/>
    <col min="9987" max="9987" width="10" style="1" customWidth="1"/>
    <col min="9988" max="9988" width="10.42578125" style="1" customWidth="1"/>
    <col min="9989" max="9989" width="9.5703125" style="1" customWidth="1"/>
    <col min="9990" max="9990" width="12" style="1" customWidth="1"/>
    <col min="9991" max="9991" width="11.85546875" style="1" customWidth="1"/>
    <col min="9992" max="9998" width="10.85546875" style="1" customWidth="1"/>
    <col min="9999" max="9999" width="11" style="1" customWidth="1"/>
    <col min="10000" max="10001" width="10.85546875" style="1" customWidth="1"/>
    <col min="10002" max="10002" width="11.7109375" style="1" customWidth="1"/>
    <col min="10003" max="10003" width="14.140625" style="1" customWidth="1"/>
    <col min="10004" max="10004" width="14" style="1" customWidth="1"/>
    <col min="10005" max="10005" width="10.85546875" style="1" customWidth="1"/>
    <col min="10006" max="10006" width="11.7109375" style="1" customWidth="1"/>
    <col min="10007" max="10007" width="14.7109375" style="1" customWidth="1"/>
    <col min="10008" max="10008" width="14" style="1" customWidth="1"/>
    <col min="10009" max="10009" width="10.42578125" style="1" customWidth="1"/>
    <col min="10010" max="10240" width="9.140625" style="1"/>
    <col min="10241" max="10241" width="5.140625" style="1" customWidth="1"/>
    <col min="10242" max="10242" width="28.28515625" style="1" customWidth="1"/>
    <col min="10243" max="10243" width="10" style="1" customWidth="1"/>
    <col min="10244" max="10244" width="10.42578125" style="1" customWidth="1"/>
    <col min="10245" max="10245" width="9.5703125" style="1" customWidth="1"/>
    <col min="10246" max="10246" width="12" style="1" customWidth="1"/>
    <col min="10247" max="10247" width="11.85546875" style="1" customWidth="1"/>
    <col min="10248" max="10254" width="10.85546875" style="1" customWidth="1"/>
    <col min="10255" max="10255" width="11" style="1" customWidth="1"/>
    <col min="10256" max="10257" width="10.85546875" style="1" customWidth="1"/>
    <col min="10258" max="10258" width="11.7109375" style="1" customWidth="1"/>
    <col min="10259" max="10259" width="14.140625" style="1" customWidth="1"/>
    <col min="10260" max="10260" width="14" style="1" customWidth="1"/>
    <col min="10261" max="10261" width="10.85546875" style="1" customWidth="1"/>
    <col min="10262" max="10262" width="11.7109375" style="1" customWidth="1"/>
    <col min="10263" max="10263" width="14.7109375" style="1" customWidth="1"/>
    <col min="10264" max="10264" width="14" style="1" customWidth="1"/>
    <col min="10265" max="10265" width="10.42578125" style="1" customWidth="1"/>
    <col min="10266" max="10496" width="9.140625" style="1"/>
    <col min="10497" max="10497" width="5.140625" style="1" customWidth="1"/>
    <col min="10498" max="10498" width="28.28515625" style="1" customWidth="1"/>
    <col min="10499" max="10499" width="10" style="1" customWidth="1"/>
    <col min="10500" max="10500" width="10.42578125" style="1" customWidth="1"/>
    <col min="10501" max="10501" width="9.5703125" style="1" customWidth="1"/>
    <col min="10502" max="10502" width="12" style="1" customWidth="1"/>
    <col min="10503" max="10503" width="11.85546875" style="1" customWidth="1"/>
    <col min="10504" max="10510" width="10.85546875" style="1" customWidth="1"/>
    <col min="10511" max="10511" width="11" style="1" customWidth="1"/>
    <col min="10512" max="10513" width="10.85546875" style="1" customWidth="1"/>
    <col min="10514" max="10514" width="11.7109375" style="1" customWidth="1"/>
    <col min="10515" max="10515" width="14.140625" style="1" customWidth="1"/>
    <col min="10516" max="10516" width="14" style="1" customWidth="1"/>
    <col min="10517" max="10517" width="10.85546875" style="1" customWidth="1"/>
    <col min="10518" max="10518" width="11.7109375" style="1" customWidth="1"/>
    <col min="10519" max="10519" width="14.7109375" style="1" customWidth="1"/>
    <col min="10520" max="10520" width="14" style="1" customWidth="1"/>
    <col min="10521" max="10521" width="10.42578125" style="1" customWidth="1"/>
    <col min="10522" max="10752" width="9.140625" style="1"/>
    <col min="10753" max="10753" width="5.140625" style="1" customWidth="1"/>
    <col min="10754" max="10754" width="28.28515625" style="1" customWidth="1"/>
    <col min="10755" max="10755" width="10" style="1" customWidth="1"/>
    <col min="10756" max="10756" width="10.42578125" style="1" customWidth="1"/>
    <col min="10757" max="10757" width="9.5703125" style="1" customWidth="1"/>
    <col min="10758" max="10758" width="12" style="1" customWidth="1"/>
    <col min="10759" max="10759" width="11.85546875" style="1" customWidth="1"/>
    <col min="10760" max="10766" width="10.85546875" style="1" customWidth="1"/>
    <col min="10767" max="10767" width="11" style="1" customWidth="1"/>
    <col min="10768" max="10769" width="10.85546875" style="1" customWidth="1"/>
    <col min="10770" max="10770" width="11.7109375" style="1" customWidth="1"/>
    <col min="10771" max="10771" width="14.140625" style="1" customWidth="1"/>
    <col min="10772" max="10772" width="14" style="1" customWidth="1"/>
    <col min="10773" max="10773" width="10.85546875" style="1" customWidth="1"/>
    <col min="10774" max="10774" width="11.7109375" style="1" customWidth="1"/>
    <col min="10775" max="10775" width="14.7109375" style="1" customWidth="1"/>
    <col min="10776" max="10776" width="14" style="1" customWidth="1"/>
    <col min="10777" max="10777" width="10.42578125" style="1" customWidth="1"/>
    <col min="10778" max="11008" width="9.140625" style="1"/>
    <col min="11009" max="11009" width="5.140625" style="1" customWidth="1"/>
    <col min="11010" max="11010" width="28.28515625" style="1" customWidth="1"/>
    <col min="11011" max="11011" width="10" style="1" customWidth="1"/>
    <col min="11012" max="11012" width="10.42578125" style="1" customWidth="1"/>
    <col min="11013" max="11013" width="9.5703125" style="1" customWidth="1"/>
    <col min="11014" max="11014" width="12" style="1" customWidth="1"/>
    <col min="11015" max="11015" width="11.85546875" style="1" customWidth="1"/>
    <col min="11016" max="11022" width="10.85546875" style="1" customWidth="1"/>
    <col min="11023" max="11023" width="11" style="1" customWidth="1"/>
    <col min="11024" max="11025" width="10.85546875" style="1" customWidth="1"/>
    <col min="11026" max="11026" width="11.7109375" style="1" customWidth="1"/>
    <col min="11027" max="11027" width="14.140625" style="1" customWidth="1"/>
    <col min="11028" max="11028" width="14" style="1" customWidth="1"/>
    <col min="11029" max="11029" width="10.85546875" style="1" customWidth="1"/>
    <col min="11030" max="11030" width="11.7109375" style="1" customWidth="1"/>
    <col min="11031" max="11031" width="14.7109375" style="1" customWidth="1"/>
    <col min="11032" max="11032" width="14" style="1" customWidth="1"/>
    <col min="11033" max="11033" width="10.42578125" style="1" customWidth="1"/>
    <col min="11034" max="11264" width="9.140625" style="1"/>
    <col min="11265" max="11265" width="5.140625" style="1" customWidth="1"/>
    <col min="11266" max="11266" width="28.28515625" style="1" customWidth="1"/>
    <col min="11267" max="11267" width="10" style="1" customWidth="1"/>
    <col min="11268" max="11268" width="10.42578125" style="1" customWidth="1"/>
    <col min="11269" max="11269" width="9.5703125" style="1" customWidth="1"/>
    <col min="11270" max="11270" width="12" style="1" customWidth="1"/>
    <col min="11271" max="11271" width="11.85546875" style="1" customWidth="1"/>
    <col min="11272" max="11278" width="10.85546875" style="1" customWidth="1"/>
    <col min="11279" max="11279" width="11" style="1" customWidth="1"/>
    <col min="11280" max="11281" width="10.85546875" style="1" customWidth="1"/>
    <col min="11282" max="11282" width="11.7109375" style="1" customWidth="1"/>
    <col min="11283" max="11283" width="14.140625" style="1" customWidth="1"/>
    <col min="11284" max="11284" width="14" style="1" customWidth="1"/>
    <col min="11285" max="11285" width="10.85546875" style="1" customWidth="1"/>
    <col min="11286" max="11286" width="11.7109375" style="1" customWidth="1"/>
    <col min="11287" max="11287" width="14.7109375" style="1" customWidth="1"/>
    <col min="11288" max="11288" width="14" style="1" customWidth="1"/>
    <col min="11289" max="11289" width="10.42578125" style="1" customWidth="1"/>
    <col min="11290" max="11520" width="9.140625" style="1"/>
    <col min="11521" max="11521" width="5.140625" style="1" customWidth="1"/>
    <col min="11522" max="11522" width="28.28515625" style="1" customWidth="1"/>
    <col min="11523" max="11523" width="10" style="1" customWidth="1"/>
    <col min="11524" max="11524" width="10.42578125" style="1" customWidth="1"/>
    <col min="11525" max="11525" width="9.5703125" style="1" customWidth="1"/>
    <col min="11526" max="11526" width="12" style="1" customWidth="1"/>
    <col min="11527" max="11527" width="11.85546875" style="1" customWidth="1"/>
    <col min="11528" max="11534" width="10.85546875" style="1" customWidth="1"/>
    <col min="11535" max="11535" width="11" style="1" customWidth="1"/>
    <col min="11536" max="11537" width="10.85546875" style="1" customWidth="1"/>
    <col min="11538" max="11538" width="11.7109375" style="1" customWidth="1"/>
    <col min="11539" max="11539" width="14.140625" style="1" customWidth="1"/>
    <col min="11540" max="11540" width="14" style="1" customWidth="1"/>
    <col min="11541" max="11541" width="10.85546875" style="1" customWidth="1"/>
    <col min="11542" max="11542" width="11.7109375" style="1" customWidth="1"/>
    <col min="11543" max="11543" width="14.7109375" style="1" customWidth="1"/>
    <col min="11544" max="11544" width="14" style="1" customWidth="1"/>
    <col min="11545" max="11545" width="10.42578125" style="1" customWidth="1"/>
    <col min="11546" max="11776" width="9.140625" style="1"/>
    <col min="11777" max="11777" width="5.140625" style="1" customWidth="1"/>
    <col min="11778" max="11778" width="28.28515625" style="1" customWidth="1"/>
    <col min="11779" max="11779" width="10" style="1" customWidth="1"/>
    <col min="11780" max="11780" width="10.42578125" style="1" customWidth="1"/>
    <col min="11781" max="11781" width="9.5703125" style="1" customWidth="1"/>
    <col min="11782" max="11782" width="12" style="1" customWidth="1"/>
    <col min="11783" max="11783" width="11.85546875" style="1" customWidth="1"/>
    <col min="11784" max="11790" width="10.85546875" style="1" customWidth="1"/>
    <col min="11791" max="11791" width="11" style="1" customWidth="1"/>
    <col min="11792" max="11793" width="10.85546875" style="1" customWidth="1"/>
    <col min="11794" max="11794" width="11.7109375" style="1" customWidth="1"/>
    <col min="11795" max="11795" width="14.140625" style="1" customWidth="1"/>
    <col min="11796" max="11796" width="14" style="1" customWidth="1"/>
    <col min="11797" max="11797" width="10.85546875" style="1" customWidth="1"/>
    <col min="11798" max="11798" width="11.7109375" style="1" customWidth="1"/>
    <col min="11799" max="11799" width="14.7109375" style="1" customWidth="1"/>
    <col min="11800" max="11800" width="14" style="1" customWidth="1"/>
    <col min="11801" max="11801" width="10.42578125" style="1" customWidth="1"/>
    <col min="11802" max="12032" width="9.140625" style="1"/>
    <col min="12033" max="12033" width="5.140625" style="1" customWidth="1"/>
    <col min="12034" max="12034" width="28.28515625" style="1" customWidth="1"/>
    <col min="12035" max="12035" width="10" style="1" customWidth="1"/>
    <col min="12036" max="12036" width="10.42578125" style="1" customWidth="1"/>
    <col min="12037" max="12037" width="9.5703125" style="1" customWidth="1"/>
    <col min="12038" max="12038" width="12" style="1" customWidth="1"/>
    <col min="12039" max="12039" width="11.85546875" style="1" customWidth="1"/>
    <col min="12040" max="12046" width="10.85546875" style="1" customWidth="1"/>
    <col min="12047" max="12047" width="11" style="1" customWidth="1"/>
    <col min="12048" max="12049" width="10.85546875" style="1" customWidth="1"/>
    <col min="12050" max="12050" width="11.7109375" style="1" customWidth="1"/>
    <col min="12051" max="12051" width="14.140625" style="1" customWidth="1"/>
    <col min="12052" max="12052" width="14" style="1" customWidth="1"/>
    <col min="12053" max="12053" width="10.85546875" style="1" customWidth="1"/>
    <col min="12054" max="12054" width="11.7109375" style="1" customWidth="1"/>
    <col min="12055" max="12055" width="14.7109375" style="1" customWidth="1"/>
    <col min="12056" max="12056" width="14" style="1" customWidth="1"/>
    <col min="12057" max="12057" width="10.42578125" style="1" customWidth="1"/>
    <col min="12058" max="12288" width="9.140625" style="1"/>
    <col min="12289" max="12289" width="5.140625" style="1" customWidth="1"/>
    <col min="12290" max="12290" width="28.28515625" style="1" customWidth="1"/>
    <col min="12291" max="12291" width="10" style="1" customWidth="1"/>
    <col min="12292" max="12292" width="10.42578125" style="1" customWidth="1"/>
    <col min="12293" max="12293" width="9.5703125" style="1" customWidth="1"/>
    <col min="12294" max="12294" width="12" style="1" customWidth="1"/>
    <col min="12295" max="12295" width="11.85546875" style="1" customWidth="1"/>
    <col min="12296" max="12302" width="10.85546875" style="1" customWidth="1"/>
    <col min="12303" max="12303" width="11" style="1" customWidth="1"/>
    <col min="12304" max="12305" width="10.85546875" style="1" customWidth="1"/>
    <col min="12306" max="12306" width="11.7109375" style="1" customWidth="1"/>
    <col min="12307" max="12307" width="14.140625" style="1" customWidth="1"/>
    <col min="12308" max="12308" width="14" style="1" customWidth="1"/>
    <col min="12309" max="12309" width="10.85546875" style="1" customWidth="1"/>
    <col min="12310" max="12310" width="11.7109375" style="1" customWidth="1"/>
    <col min="12311" max="12311" width="14.7109375" style="1" customWidth="1"/>
    <col min="12312" max="12312" width="14" style="1" customWidth="1"/>
    <col min="12313" max="12313" width="10.42578125" style="1" customWidth="1"/>
    <col min="12314" max="12544" width="9.140625" style="1"/>
    <col min="12545" max="12545" width="5.140625" style="1" customWidth="1"/>
    <col min="12546" max="12546" width="28.28515625" style="1" customWidth="1"/>
    <col min="12547" max="12547" width="10" style="1" customWidth="1"/>
    <col min="12548" max="12548" width="10.42578125" style="1" customWidth="1"/>
    <col min="12549" max="12549" width="9.5703125" style="1" customWidth="1"/>
    <col min="12550" max="12550" width="12" style="1" customWidth="1"/>
    <col min="12551" max="12551" width="11.85546875" style="1" customWidth="1"/>
    <col min="12552" max="12558" width="10.85546875" style="1" customWidth="1"/>
    <col min="12559" max="12559" width="11" style="1" customWidth="1"/>
    <col min="12560" max="12561" width="10.85546875" style="1" customWidth="1"/>
    <col min="12562" max="12562" width="11.7109375" style="1" customWidth="1"/>
    <col min="12563" max="12563" width="14.140625" style="1" customWidth="1"/>
    <col min="12564" max="12564" width="14" style="1" customWidth="1"/>
    <col min="12565" max="12565" width="10.85546875" style="1" customWidth="1"/>
    <col min="12566" max="12566" width="11.7109375" style="1" customWidth="1"/>
    <col min="12567" max="12567" width="14.7109375" style="1" customWidth="1"/>
    <col min="12568" max="12568" width="14" style="1" customWidth="1"/>
    <col min="12569" max="12569" width="10.42578125" style="1" customWidth="1"/>
    <col min="12570" max="12800" width="9.140625" style="1"/>
    <col min="12801" max="12801" width="5.140625" style="1" customWidth="1"/>
    <col min="12802" max="12802" width="28.28515625" style="1" customWidth="1"/>
    <col min="12803" max="12803" width="10" style="1" customWidth="1"/>
    <col min="12804" max="12804" width="10.42578125" style="1" customWidth="1"/>
    <col min="12805" max="12805" width="9.5703125" style="1" customWidth="1"/>
    <col min="12806" max="12806" width="12" style="1" customWidth="1"/>
    <col min="12807" max="12807" width="11.85546875" style="1" customWidth="1"/>
    <col min="12808" max="12814" width="10.85546875" style="1" customWidth="1"/>
    <col min="12815" max="12815" width="11" style="1" customWidth="1"/>
    <col min="12816" max="12817" width="10.85546875" style="1" customWidth="1"/>
    <col min="12818" max="12818" width="11.7109375" style="1" customWidth="1"/>
    <col min="12819" max="12819" width="14.140625" style="1" customWidth="1"/>
    <col min="12820" max="12820" width="14" style="1" customWidth="1"/>
    <col min="12821" max="12821" width="10.85546875" style="1" customWidth="1"/>
    <col min="12822" max="12822" width="11.7109375" style="1" customWidth="1"/>
    <col min="12823" max="12823" width="14.7109375" style="1" customWidth="1"/>
    <col min="12824" max="12824" width="14" style="1" customWidth="1"/>
    <col min="12825" max="12825" width="10.42578125" style="1" customWidth="1"/>
    <col min="12826" max="13056" width="9.140625" style="1"/>
    <col min="13057" max="13057" width="5.140625" style="1" customWidth="1"/>
    <col min="13058" max="13058" width="28.28515625" style="1" customWidth="1"/>
    <col min="13059" max="13059" width="10" style="1" customWidth="1"/>
    <col min="13060" max="13060" width="10.42578125" style="1" customWidth="1"/>
    <col min="13061" max="13061" width="9.5703125" style="1" customWidth="1"/>
    <col min="13062" max="13062" width="12" style="1" customWidth="1"/>
    <col min="13063" max="13063" width="11.85546875" style="1" customWidth="1"/>
    <col min="13064" max="13070" width="10.85546875" style="1" customWidth="1"/>
    <col min="13071" max="13071" width="11" style="1" customWidth="1"/>
    <col min="13072" max="13073" width="10.85546875" style="1" customWidth="1"/>
    <col min="13074" max="13074" width="11.7109375" style="1" customWidth="1"/>
    <col min="13075" max="13075" width="14.140625" style="1" customWidth="1"/>
    <col min="13076" max="13076" width="14" style="1" customWidth="1"/>
    <col min="13077" max="13077" width="10.85546875" style="1" customWidth="1"/>
    <col min="13078" max="13078" width="11.7109375" style="1" customWidth="1"/>
    <col min="13079" max="13079" width="14.7109375" style="1" customWidth="1"/>
    <col min="13080" max="13080" width="14" style="1" customWidth="1"/>
    <col min="13081" max="13081" width="10.42578125" style="1" customWidth="1"/>
    <col min="13082" max="13312" width="9.140625" style="1"/>
    <col min="13313" max="13313" width="5.140625" style="1" customWidth="1"/>
    <col min="13314" max="13314" width="28.28515625" style="1" customWidth="1"/>
    <col min="13315" max="13315" width="10" style="1" customWidth="1"/>
    <col min="13316" max="13316" width="10.42578125" style="1" customWidth="1"/>
    <col min="13317" max="13317" width="9.5703125" style="1" customWidth="1"/>
    <col min="13318" max="13318" width="12" style="1" customWidth="1"/>
    <col min="13319" max="13319" width="11.85546875" style="1" customWidth="1"/>
    <col min="13320" max="13326" width="10.85546875" style="1" customWidth="1"/>
    <col min="13327" max="13327" width="11" style="1" customWidth="1"/>
    <col min="13328" max="13329" width="10.85546875" style="1" customWidth="1"/>
    <col min="13330" max="13330" width="11.7109375" style="1" customWidth="1"/>
    <col min="13331" max="13331" width="14.140625" style="1" customWidth="1"/>
    <col min="13332" max="13332" width="14" style="1" customWidth="1"/>
    <col min="13333" max="13333" width="10.85546875" style="1" customWidth="1"/>
    <col min="13334" max="13334" width="11.7109375" style="1" customWidth="1"/>
    <col min="13335" max="13335" width="14.7109375" style="1" customWidth="1"/>
    <col min="13336" max="13336" width="14" style="1" customWidth="1"/>
    <col min="13337" max="13337" width="10.42578125" style="1" customWidth="1"/>
    <col min="13338" max="13568" width="9.140625" style="1"/>
    <col min="13569" max="13569" width="5.140625" style="1" customWidth="1"/>
    <col min="13570" max="13570" width="28.28515625" style="1" customWidth="1"/>
    <col min="13571" max="13571" width="10" style="1" customWidth="1"/>
    <col min="13572" max="13572" width="10.42578125" style="1" customWidth="1"/>
    <col min="13573" max="13573" width="9.5703125" style="1" customWidth="1"/>
    <col min="13574" max="13574" width="12" style="1" customWidth="1"/>
    <col min="13575" max="13575" width="11.85546875" style="1" customWidth="1"/>
    <col min="13576" max="13582" width="10.85546875" style="1" customWidth="1"/>
    <col min="13583" max="13583" width="11" style="1" customWidth="1"/>
    <col min="13584" max="13585" width="10.85546875" style="1" customWidth="1"/>
    <col min="13586" max="13586" width="11.7109375" style="1" customWidth="1"/>
    <col min="13587" max="13587" width="14.140625" style="1" customWidth="1"/>
    <col min="13588" max="13588" width="14" style="1" customWidth="1"/>
    <col min="13589" max="13589" width="10.85546875" style="1" customWidth="1"/>
    <col min="13590" max="13590" width="11.7109375" style="1" customWidth="1"/>
    <col min="13591" max="13591" width="14.7109375" style="1" customWidth="1"/>
    <col min="13592" max="13592" width="14" style="1" customWidth="1"/>
    <col min="13593" max="13593" width="10.42578125" style="1" customWidth="1"/>
    <col min="13594" max="13824" width="9.140625" style="1"/>
    <col min="13825" max="13825" width="5.140625" style="1" customWidth="1"/>
    <col min="13826" max="13826" width="28.28515625" style="1" customWidth="1"/>
    <col min="13827" max="13827" width="10" style="1" customWidth="1"/>
    <col min="13828" max="13828" width="10.42578125" style="1" customWidth="1"/>
    <col min="13829" max="13829" width="9.5703125" style="1" customWidth="1"/>
    <col min="13830" max="13830" width="12" style="1" customWidth="1"/>
    <col min="13831" max="13831" width="11.85546875" style="1" customWidth="1"/>
    <col min="13832" max="13838" width="10.85546875" style="1" customWidth="1"/>
    <col min="13839" max="13839" width="11" style="1" customWidth="1"/>
    <col min="13840" max="13841" width="10.85546875" style="1" customWidth="1"/>
    <col min="13842" max="13842" width="11.7109375" style="1" customWidth="1"/>
    <col min="13843" max="13843" width="14.140625" style="1" customWidth="1"/>
    <col min="13844" max="13844" width="14" style="1" customWidth="1"/>
    <col min="13845" max="13845" width="10.85546875" style="1" customWidth="1"/>
    <col min="13846" max="13846" width="11.7109375" style="1" customWidth="1"/>
    <col min="13847" max="13847" width="14.7109375" style="1" customWidth="1"/>
    <col min="13848" max="13848" width="14" style="1" customWidth="1"/>
    <col min="13849" max="13849" width="10.42578125" style="1" customWidth="1"/>
    <col min="13850" max="14080" width="9.140625" style="1"/>
    <col min="14081" max="14081" width="5.140625" style="1" customWidth="1"/>
    <col min="14082" max="14082" width="28.28515625" style="1" customWidth="1"/>
    <col min="14083" max="14083" width="10" style="1" customWidth="1"/>
    <col min="14084" max="14084" width="10.42578125" style="1" customWidth="1"/>
    <col min="14085" max="14085" width="9.5703125" style="1" customWidth="1"/>
    <col min="14086" max="14086" width="12" style="1" customWidth="1"/>
    <col min="14087" max="14087" width="11.85546875" style="1" customWidth="1"/>
    <col min="14088" max="14094" width="10.85546875" style="1" customWidth="1"/>
    <col min="14095" max="14095" width="11" style="1" customWidth="1"/>
    <col min="14096" max="14097" width="10.85546875" style="1" customWidth="1"/>
    <col min="14098" max="14098" width="11.7109375" style="1" customWidth="1"/>
    <col min="14099" max="14099" width="14.140625" style="1" customWidth="1"/>
    <col min="14100" max="14100" width="14" style="1" customWidth="1"/>
    <col min="14101" max="14101" width="10.85546875" style="1" customWidth="1"/>
    <col min="14102" max="14102" width="11.7109375" style="1" customWidth="1"/>
    <col min="14103" max="14103" width="14.7109375" style="1" customWidth="1"/>
    <col min="14104" max="14104" width="14" style="1" customWidth="1"/>
    <col min="14105" max="14105" width="10.42578125" style="1" customWidth="1"/>
    <col min="14106" max="14336" width="9.140625" style="1"/>
    <col min="14337" max="14337" width="5.140625" style="1" customWidth="1"/>
    <col min="14338" max="14338" width="28.28515625" style="1" customWidth="1"/>
    <col min="14339" max="14339" width="10" style="1" customWidth="1"/>
    <col min="14340" max="14340" width="10.42578125" style="1" customWidth="1"/>
    <col min="14341" max="14341" width="9.5703125" style="1" customWidth="1"/>
    <col min="14342" max="14342" width="12" style="1" customWidth="1"/>
    <col min="14343" max="14343" width="11.85546875" style="1" customWidth="1"/>
    <col min="14344" max="14350" width="10.85546875" style="1" customWidth="1"/>
    <col min="14351" max="14351" width="11" style="1" customWidth="1"/>
    <col min="14352" max="14353" width="10.85546875" style="1" customWidth="1"/>
    <col min="14354" max="14354" width="11.7109375" style="1" customWidth="1"/>
    <col min="14355" max="14355" width="14.140625" style="1" customWidth="1"/>
    <col min="14356" max="14356" width="14" style="1" customWidth="1"/>
    <col min="14357" max="14357" width="10.85546875" style="1" customWidth="1"/>
    <col min="14358" max="14358" width="11.7109375" style="1" customWidth="1"/>
    <col min="14359" max="14359" width="14.7109375" style="1" customWidth="1"/>
    <col min="14360" max="14360" width="14" style="1" customWidth="1"/>
    <col min="14361" max="14361" width="10.42578125" style="1" customWidth="1"/>
    <col min="14362" max="14592" width="9.140625" style="1"/>
    <col min="14593" max="14593" width="5.140625" style="1" customWidth="1"/>
    <col min="14594" max="14594" width="28.28515625" style="1" customWidth="1"/>
    <col min="14595" max="14595" width="10" style="1" customWidth="1"/>
    <col min="14596" max="14596" width="10.42578125" style="1" customWidth="1"/>
    <col min="14597" max="14597" width="9.5703125" style="1" customWidth="1"/>
    <col min="14598" max="14598" width="12" style="1" customWidth="1"/>
    <col min="14599" max="14599" width="11.85546875" style="1" customWidth="1"/>
    <col min="14600" max="14606" width="10.85546875" style="1" customWidth="1"/>
    <col min="14607" max="14607" width="11" style="1" customWidth="1"/>
    <col min="14608" max="14609" width="10.85546875" style="1" customWidth="1"/>
    <col min="14610" max="14610" width="11.7109375" style="1" customWidth="1"/>
    <col min="14611" max="14611" width="14.140625" style="1" customWidth="1"/>
    <col min="14612" max="14612" width="14" style="1" customWidth="1"/>
    <col min="14613" max="14613" width="10.85546875" style="1" customWidth="1"/>
    <col min="14614" max="14614" width="11.7109375" style="1" customWidth="1"/>
    <col min="14615" max="14615" width="14.7109375" style="1" customWidth="1"/>
    <col min="14616" max="14616" width="14" style="1" customWidth="1"/>
    <col min="14617" max="14617" width="10.42578125" style="1" customWidth="1"/>
    <col min="14618" max="14848" width="9.140625" style="1"/>
    <col min="14849" max="14849" width="5.140625" style="1" customWidth="1"/>
    <col min="14850" max="14850" width="28.28515625" style="1" customWidth="1"/>
    <col min="14851" max="14851" width="10" style="1" customWidth="1"/>
    <col min="14852" max="14852" width="10.42578125" style="1" customWidth="1"/>
    <col min="14853" max="14853" width="9.5703125" style="1" customWidth="1"/>
    <col min="14854" max="14854" width="12" style="1" customWidth="1"/>
    <col min="14855" max="14855" width="11.85546875" style="1" customWidth="1"/>
    <col min="14856" max="14862" width="10.85546875" style="1" customWidth="1"/>
    <col min="14863" max="14863" width="11" style="1" customWidth="1"/>
    <col min="14864" max="14865" width="10.85546875" style="1" customWidth="1"/>
    <col min="14866" max="14866" width="11.7109375" style="1" customWidth="1"/>
    <col min="14867" max="14867" width="14.140625" style="1" customWidth="1"/>
    <col min="14868" max="14868" width="14" style="1" customWidth="1"/>
    <col min="14869" max="14869" width="10.85546875" style="1" customWidth="1"/>
    <col min="14870" max="14870" width="11.7109375" style="1" customWidth="1"/>
    <col min="14871" max="14871" width="14.7109375" style="1" customWidth="1"/>
    <col min="14872" max="14872" width="14" style="1" customWidth="1"/>
    <col min="14873" max="14873" width="10.42578125" style="1" customWidth="1"/>
    <col min="14874" max="15104" width="9.140625" style="1"/>
    <col min="15105" max="15105" width="5.140625" style="1" customWidth="1"/>
    <col min="15106" max="15106" width="28.28515625" style="1" customWidth="1"/>
    <col min="15107" max="15107" width="10" style="1" customWidth="1"/>
    <col min="15108" max="15108" width="10.42578125" style="1" customWidth="1"/>
    <col min="15109" max="15109" width="9.5703125" style="1" customWidth="1"/>
    <col min="15110" max="15110" width="12" style="1" customWidth="1"/>
    <col min="15111" max="15111" width="11.85546875" style="1" customWidth="1"/>
    <col min="15112" max="15118" width="10.85546875" style="1" customWidth="1"/>
    <col min="15119" max="15119" width="11" style="1" customWidth="1"/>
    <col min="15120" max="15121" width="10.85546875" style="1" customWidth="1"/>
    <col min="15122" max="15122" width="11.7109375" style="1" customWidth="1"/>
    <col min="15123" max="15123" width="14.140625" style="1" customWidth="1"/>
    <col min="15124" max="15124" width="14" style="1" customWidth="1"/>
    <col min="15125" max="15125" width="10.85546875" style="1" customWidth="1"/>
    <col min="15126" max="15126" width="11.7109375" style="1" customWidth="1"/>
    <col min="15127" max="15127" width="14.7109375" style="1" customWidth="1"/>
    <col min="15128" max="15128" width="14" style="1" customWidth="1"/>
    <col min="15129" max="15129" width="10.42578125" style="1" customWidth="1"/>
    <col min="15130" max="15360" width="9.140625" style="1"/>
    <col min="15361" max="15361" width="5.140625" style="1" customWidth="1"/>
    <col min="15362" max="15362" width="28.28515625" style="1" customWidth="1"/>
    <col min="15363" max="15363" width="10" style="1" customWidth="1"/>
    <col min="15364" max="15364" width="10.42578125" style="1" customWidth="1"/>
    <col min="15365" max="15365" width="9.5703125" style="1" customWidth="1"/>
    <col min="15366" max="15366" width="12" style="1" customWidth="1"/>
    <col min="15367" max="15367" width="11.85546875" style="1" customWidth="1"/>
    <col min="15368" max="15374" width="10.85546875" style="1" customWidth="1"/>
    <col min="15375" max="15375" width="11" style="1" customWidth="1"/>
    <col min="15376" max="15377" width="10.85546875" style="1" customWidth="1"/>
    <col min="15378" max="15378" width="11.7109375" style="1" customWidth="1"/>
    <col min="15379" max="15379" width="14.140625" style="1" customWidth="1"/>
    <col min="15380" max="15380" width="14" style="1" customWidth="1"/>
    <col min="15381" max="15381" width="10.85546875" style="1" customWidth="1"/>
    <col min="15382" max="15382" width="11.7109375" style="1" customWidth="1"/>
    <col min="15383" max="15383" width="14.7109375" style="1" customWidth="1"/>
    <col min="15384" max="15384" width="14" style="1" customWidth="1"/>
    <col min="15385" max="15385" width="10.42578125" style="1" customWidth="1"/>
    <col min="15386" max="15616" width="9.140625" style="1"/>
    <col min="15617" max="15617" width="5.140625" style="1" customWidth="1"/>
    <col min="15618" max="15618" width="28.28515625" style="1" customWidth="1"/>
    <col min="15619" max="15619" width="10" style="1" customWidth="1"/>
    <col min="15620" max="15620" width="10.42578125" style="1" customWidth="1"/>
    <col min="15621" max="15621" width="9.5703125" style="1" customWidth="1"/>
    <col min="15622" max="15622" width="12" style="1" customWidth="1"/>
    <col min="15623" max="15623" width="11.85546875" style="1" customWidth="1"/>
    <col min="15624" max="15630" width="10.85546875" style="1" customWidth="1"/>
    <col min="15631" max="15631" width="11" style="1" customWidth="1"/>
    <col min="15632" max="15633" width="10.85546875" style="1" customWidth="1"/>
    <col min="15634" max="15634" width="11.7109375" style="1" customWidth="1"/>
    <col min="15635" max="15635" width="14.140625" style="1" customWidth="1"/>
    <col min="15636" max="15636" width="14" style="1" customWidth="1"/>
    <col min="15637" max="15637" width="10.85546875" style="1" customWidth="1"/>
    <col min="15638" max="15638" width="11.7109375" style="1" customWidth="1"/>
    <col min="15639" max="15639" width="14.7109375" style="1" customWidth="1"/>
    <col min="15640" max="15640" width="14" style="1" customWidth="1"/>
    <col min="15641" max="15641" width="10.42578125" style="1" customWidth="1"/>
    <col min="15642" max="15872" width="9.140625" style="1"/>
    <col min="15873" max="15873" width="5.140625" style="1" customWidth="1"/>
    <col min="15874" max="15874" width="28.28515625" style="1" customWidth="1"/>
    <col min="15875" max="15875" width="10" style="1" customWidth="1"/>
    <col min="15876" max="15876" width="10.42578125" style="1" customWidth="1"/>
    <col min="15877" max="15877" width="9.5703125" style="1" customWidth="1"/>
    <col min="15878" max="15878" width="12" style="1" customWidth="1"/>
    <col min="15879" max="15879" width="11.85546875" style="1" customWidth="1"/>
    <col min="15880" max="15886" width="10.85546875" style="1" customWidth="1"/>
    <col min="15887" max="15887" width="11" style="1" customWidth="1"/>
    <col min="15888" max="15889" width="10.85546875" style="1" customWidth="1"/>
    <col min="15890" max="15890" width="11.7109375" style="1" customWidth="1"/>
    <col min="15891" max="15891" width="14.140625" style="1" customWidth="1"/>
    <col min="15892" max="15892" width="14" style="1" customWidth="1"/>
    <col min="15893" max="15893" width="10.85546875" style="1" customWidth="1"/>
    <col min="15894" max="15894" width="11.7109375" style="1" customWidth="1"/>
    <col min="15895" max="15895" width="14.7109375" style="1" customWidth="1"/>
    <col min="15896" max="15896" width="14" style="1" customWidth="1"/>
    <col min="15897" max="15897" width="10.42578125" style="1" customWidth="1"/>
    <col min="15898" max="16128" width="9.140625" style="1"/>
    <col min="16129" max="16129" width="5.140625" style="1" customWidth="1"/>
    <col min="16130" max="16130" width="28.28515625" style="1" customWidth="1"/>
    <col min="16131" max="16131" width="10" style="1" customWidth="1"/>
    <col min="16132" max="16132" width="10.42578125" style="1" customWidth="1"/>
    <col min="16133" max="16133" width="9.5703125" style="1" customWidth="1"/>
    <col min="16134" max="16134" width="12" style="1" customWidth="1"/>
    <col min="16135" max="16135" width="11.85546875" style="1" customWidth="1"/>
    <col min="16136" max="16142" width="10.85546875" style="1" customWidth="1"/>
    <col min="16143" max="16143" width="11" style="1" customWidth="1"/>
    <col min="16144" max="16145" width="10.85546875" style="1" customWidth="1"/>
    <col min="16146" max="16146" width="11.7109375" style="1" customWidth="1"/>
    <col min="16147" max="16147" width="14.140625" style="1" customWidth="1"/>
    <col min="16148" max="16148" width="14" style="1" customWidth="1"/>
    <col min="16149" max="16149" width="10.85546875" style="1" customWidth="1"/>
    <col min="16150" max="16150" width="11.7109375" style="1" customWidth="1"/>
    <col min="16151" max="16151" width="14.7109375" style="1" customWidth="1"/>
    <col min="16152" max="16152" width="14" style="1" customWidth="1"/>
    <col min="16153" max="16153" width="10.42578125" style="1" customWidth="1"/>
    <col min="16154" max="16384" width="9.140625" style="1"/>
  </cols>
  <sheetData>
    <row r="1" spans="1:25" s="69" customFormat="1" ht="16.5" customHeight="1">
      <c r="A1" s="663" t="s">
        <v>288</v>
      </c>
      <c r="B1" s="663"/>
      <c r="C1" s="663"/>
      <c r="D1" s="663"/>
      <c r="E1" s="663"/>
      <c r="F1" s="663"/>
      <c r="G1" s="663"/>
      <c r="H1" s="663"/>
      <c r="I1" s="663"/>
      <c r="J1" s="663"/>
      <c r="K1" s="663"/>
      <c r="L1" s="663"/>
      <c r="M1" s="663"/>
      <c r="N1" s="663"/>
      <c r="O1" s="663"/>
      <c r="P1" s="663"/>
      <c r="Q1" s="663"/>
      <c r="R1" s="663"/>
      <c r="S1" s="663"/>
      <c r="T1" s="663"/>
      <c r="U1" s="663"/>
      <c r="V1" s="663"/>
      <c r="W1" s="663"/>
      <c r="X1" s="663"/>
      <c r="Y1" s="663"/>
    </row>
    <row r="2" spans="1:25" s="69" customFormat="1" ht="15.75">
      <c r="A2" s="617" t="s">
        <v>317</v>
      </c>
      <c r="B2" s="617"/>
      <c r="C2" s="617"/>
      <c r="D2" s="617"/>
      <c r="E2" s="617"/>
      <c r="F2" s="617"/>
      <c r="G2" s="617"/>
      <c r="H2" s="617"/>
      <c r="I2" s="617"/>
      <c r="J2" s="617"/>
      <c r="K2" s="617"/>
      <c r="L2" s="617"/>
      <c r="M2" s="617"/>
      <c r="N2" s="617"/>
      <c r="O2" s="617"/>
      <c r="P2" s="617"/>
      <c r="Q2" s="617"/>
      <c r="R2" s="617"/>
      <c r="S2" s="617"/>
      <c r="T2" s="617"/>
      <c r="U2" s="617"/>
      <c r="V2" s="617"/>
      <c r="W2" s="617"/>
      <c r="X2" s="617"/>
      <c r="Y2" s="617"/>
    </row>
    <row r="3" spans="1:25" s="70" customFormat="1" ht="39" customHeight="1">
      <c r="A3" s="618" t="s">
        <v>287</v>
      </c>
      <c r="B3" s="618"/>
      <c r="C3" s="618"/>
      <c r="D3" s="618"/>
      <c r="E3" s="618"/>
      <c r="F3" s="618"/>
      <c r="G3" s="618"/>
      <c r="H3" s="618"/>
      <c r="I3" s="618"/>
      <c r="J3" s="618"/>
      <c r="K3" s="618"/>
      <c r="L3" s="618"/>
      <c r="M3" s="618"/>
      <c r="N3" s="618"/>
      <c r="O3" s="618"/>
      <c r="P3" s="618"/>
      <c r="Q3" s="618"/>
      <c r="R3" s="618"/>
      <c r="S3" s="618"/>
      <c r="T3" s="618"/>
      <c r="U3" s="618"/>
      <c r="V3" s="618"/>
      <c r="W3" s="618"/>
      <c r="X3" s="618"/>
      <c r="Y3" s="618"/>
    </row>
    <row r="4" spans="1:25" s="70" customFormat="1" ht="15.75">
      <c r="A4" s="619" t="str">
        <f>+'B3-NSDP'!A4:AF4</f>
        <v>(Kèm theo Báo cáo số:             /BC-UBND, ngày      tháng 11 năm 2022 của Ủy ban nhân dân huyện Mường Tè)</v>
      </c>
      <c r="B4" s="619"/>
      <c r="C4" s="619"/>
      <c r="D4" s="619"/>
      <c r="E4" s="619"/>
      <c r="F4" s="619"/>
      <c r="G4" s="619"/>
      <c r="H4" s="619"/>
      <c r="I4" s="619"/>
      <c r="J4" s="619"/>
      <c r="K4" s="619"/>
      <c r="L4" s="619"/>
      <c r="M4" s="619"/>
      <c r="N4" s="619"/>
      <c r="O4" s="619"/>
      <c r="P4" s="619"/>
      <c r="Q4" s="619"/>
      <c r="R4" s="619"/>
      <c r="S4" s="619"/>
      <c r="T4" s="619"/>
      <c r="U4" s="619"/>
      <c r="V4" s="619"/>
      <c r="W4" s="619"/>
      <c r="X4" s="619"/>
      <c r="Y4" s="619"/>
    </row>
    <row r="5" spans="1:25" s="71" customFormat="1" ht="23.25" customHeight="1">
      <c r="A5" s="651" t="s">
        <v>1</v>
      </c>
      <c r="B5" s="651"/>
      <c r="C5" s="651"/>
      <c r="D5" s="651"/>
      <c r="E5" s="651"/>
      <c r="F5" s="651"/>
      <c r="G5" s="651"/>
      <c r="H5" s="651"/>
      <c r="I5" s="651"/>
      <c r="J5" s="651"/>
      <c r="K5" s="651"/>
      <c r="L5" s="651"/>
      <c r="M5" s="651"/>
      <c r="N5" s="651"/>
      <c r="O5" s="651"/>
      <c r="P5" s="651"/>
      <c r="Q5" s="651"/>
      <c r="R5" s="651"/>
      <c r="S5" s="651"/>
      <c r="T5" s="651"/>
      <c r="U5" s="651"/>
      <c r="V5" s="651"/>
      <c r="W5" s="651"/>
      <c r="X5" s="651"/>
      <c r="Y5" s="651"/>
    </row>
    <row r="6" spans="1:25" s="72" customFormat="1" ht="12.75">
      <c r="A6" s="664" t="s">
        <v>22</v>
      </c>
      <c r="B6" s="652" t="s">
        <v>8</v>
      </c>
      <c r="C6" s="652" t="s">
        <v>23</v>
      </c>
      <c r="D6" s="652" t="s">
        <v>24</v>
      </c>
      <c r="E6" s="652" t="s">
        <v>25</v>
      </c>
      <c r="F6" s="665" t="s">
        <v>26</v>
      </c>
      <c r="G6" s="665"/>
      <c r="H6" s="665"/>
      <c r="I6" s="661" t="s">
        <v>77</v>
      </c>
      <c r="J6" s="710"/>
      <c r="K6" s="710"/>
      <c r="L6" s="710"/>
      <c r="M6" s="710"/>
      <c r="N6" s="662"/>
      <c r="O6" s="636" t="s">
        <v>83</v>
      </c>
      <c r="P6" s="702"/>
      <c r="Q6" s="636" t="s">
        <v>80</v>
      </c>
      <c r="R6" s="704"/>
      <c r="S6" s="704"/>
      <c r="T6" s="705"/>
      <c r="U6" s="636" t="s">
        <v>82</v>
      </c>
      <c r="V6" s="704"/>
      <c r="W6" s="704"/>
      <c r="X6" s="705"/>
      <c r="Y6" s="652" t="s">
        <v>27</v>
      </c>
    </row>
    <row r="7" spans="1:25" s="72" customFormat="1" ht="43.15" customHeight="1">
      <c r="A7" s="664"/>
      <c r="B7" s="652"/>
      <c r="C7" s="652"/>
      <c r="D7" s="652"/>
      <c r="E7" s="652"/>
      <c r="F7" s="665" t="s">
        <v>11</v>
      </c>
      <c r="G7" s="665" t="s">
        <v>28</v>
      </c>
      <c r="H7" s="665"/>
      <c r="I7" s="661" t="s">
        <v>15</v>
      </c>
      <c r="J7" s="662"/>
      <c r="K7" s="661" t="s">
        <v>84</v>
      </c>
      <c r="L7" s="662"/>
      <c r="M7" s="661" t="s">
        <v>85</v>
      </c>
      <c r="N7" s="662"/>
      <c r="O7" s="637"/>
      <c r="P7" s="703"/>
      <c r="Q7" s="706"/>
      <c r="R7" s="707"/>
      <c r="S7" s="707"/>
      <c r="T7" s="708"/>
      <c r="U7" s="706"/>
      <c r="V7" s="707"/>
      <c r="W7" s="707"/>
      <c r="X7" s="708"/>
      <c r="Y7" s="652"/>
    </row>
    <row r="8" spans="1:25" s="72" customFormat="1" ht="35.450000000000003" customHeight="1">
      <c r="A8" s="664"/>
      <c r="B8" s="652"/>
      <c r="C8" s="652"/>
      <c r="D8" s="652"/>
      <c r="E8" s="652"/>
      <c r="F8" s="665"/>
      <c r="G8" s="665" t="s">
        <v>2</v>
      </c>
      <c r="H8" s="639" t="s">
        <v>70</v>
      </c>
      <c r="I8" s="665" t="s">
        <v>2</v>
      </c>
      <c r="J8" s="639" t="s">
        <v>70</v>
      </c>
      <c r="K8" s="665" t="s">
        <v>2</v>
      </c>
      <c r="L8" s="639" t="s">
        <v>70</v>
      </c>
      <c r="M8" s="665" t="s">
        <v>2</v>
      </c>
      <c r="N8" s="639" t="s">
        <v>70</v>
      </c>
      <c r="O8" s="665" t="s">
        <v>2</v>
      </c>
      <c r="P8" s="639" t="s">
        <v>70</v>
      </c>
      <c r="Q8" s="665" t="s">
        <v>2</v>
      </c>
      <c r="R8" s="665" t="s">
        <v>70</v>
      </c>
      <c r="S8" s="665"/>
      <c r="T8" s="665"/>
      <c r="U8" s="665" t="s">
        <v>2</v>
      </c>
      <c r="V8" s="665" t="s">
        <v>70</v>
      </c>
      <c r="W8" s="665"/>
      <c r="X8" s="665"/>
      <c r="Y8" s="652"/>
    </row>
    <row r="9" spans="1:25" s="72" customFormat="1" ht="30.75" customHeight="1">
      <c r="A9" s="664"/>
      <c r="B9" s="652"/>
      <c r="C9" s="652"/>
      <c r="D9" s="652"/>
      <c r="E9" s="652"/>
      <c r="F9" s="665"/>
      <c r="G9" s="665"/>
      <c r="H9" s="640"/>
      <c r="I9" s="665"/>
      <c r="J9" s="640"/>
      <c r="K9" s="665"/>
      <c r="L9" s="640"/>
      <c r="M9" s="665"/>
      <c r="N9" s="640"/>
      <c r="O9" s="665"/>
      <c r="P9" s="640"/>
      <c r="Q9" s="665"/>
      <c r="R9" s="639" t="s">
        <v>29</v>
      </c>
      <c r="S9" s="701" t="s">
        <v>7</v>
      </c>
      <c r="T9" s="701"/>
      <c r="U9" s="665"/>
      <c r="V9" s="639" t="s">
        <v>29</v>
      </c>
      <c r="W9" s="701" t="s">
        <v>7</v>
      </c>
      <c r="X9" s="701"/>
      <c r="Y9" s="652"/>
    </row>
    <row r="10" spans="1:25" s="72" customFormat="1" ht="67.5">
      <c r="A10" s="664"/>
      <c r="B10" s="652"/>
      <c r="C10" s="652"/>
      <c r="D10" s="652"/>
      <c r="E10" s="652"/>
      <c r="F10" s="665"/>
      <c r="G10" s="709"/>
      <c r="H10" s="641"/>
      <c r="I10" s="709"/>
      <c r="J10" s="641"/>
      <c r="K10" s="712"/>
      <c r="L10" s="641"/>
      <c r="M10" s="712"/>
      <c r="N10" s="641"/>
      <c r="O10" s="709"/>
      <c r="P10" s="641"/>
      <c r="Q10" s="709"/>
      <c r="R10" s="641"/>
      <c r="S10" s="73" t="s">
        <v>65</v>
      </c>
      <c r="T10" s="74" t="s">
        <v>64</v>
      </c>
      <c r="U10" s="709"/>
      <c r="V10" s="641"/>
      <c r="W10" s="73" t="s">
        <v>65</v>
      </c>
      <c r="X10" s="74" t="s">
        <v>64</v>
      </c>
      <c r="Y10" s="652"/>
    </row>
    <row r="11" spans="1:25" s="76" customFormat="1" ht="23.25" customHeight="1">
      <c r="A11" s="75">
        <v>1</v>
      </c>
      <c r="B11" s="46">
        <v>2</v>
      </c>
      <c r="C11" s="75">
        <v>3</v>
      </c>
      <c r="D11" s="46">
        <v>4</v>
      </c>
      <c r="E11" s="75">
        <v>5</v>
      </c>
      <c r="F11" s="46">
        <v>6</v>
      </c>
      <c r="G11" s="75">
        <v>7</v>
      </c>
      <c r="H11" s="46">
        <v>8</v>
      </c>
      <c r="I11" s="75">
        <v>9</v>
      </c>
      <c r="J11" s="46">
        <v>10</v>
      </c>
      <c r="K11" s="75">
        <v>13</v>
      </c>
      <c r="L11" s="46">
        <v>14</v>
      </c>
      <c r="M11" s="75">
        <v>15</v>
      </c>
      <c r="N11" s="46">
        <v>16</v>
      </c>
      <c r="O11" s="75">
        <v>17</v>
      </c>
      <c r="P11" s="46">
        <v>18</v>
      </c>
      <c r="Q11" s="46">
        <v>19</v>
      </c>
      <c r="R11" s="75">
        <v>20</v>
      </c>
      <c r="S11" s="46">
        <v>21</v>
      </c>
      <c r="T11" s="75">
        <v>22</v>
      </c>
      <c r="U11" s="46">
        <v>23</v>
      </c>
      <c r="V11" s="75">
        <v>24</v>
      </c>
      <c r="W11" s="46">
        <v>25</v>
      </c>
      <c r="X11" s="75">
        <v>26</v>
      </c>
      <c r="Y11" s="46">
        <v>27</v>
      </c>
    </row>
    <row r="12" spans="1:25" s="76" customFormat="1" ht="12.75">
      <c r="A12" s="77"/>
      <c r="B12" s="78" t="s">
        <v>3</v>
      </c>
      <c r="C12" s="79"/>
      <c r="D12" s="79"/>
      <c r="E12" s="79"/>
      <c r="F12" s="79"/>
      <c r="G12" s="132">
        <f>G13</f>
        <v>40083.94</v>
      </c>
      <c r="H12" s="132">
        <f t="shared" ref="H12:X12" si="0">H13</f>
        <v>40083.94</v>
      </c>
      <c r="I12" s="132">
        <f t="shared" si="0"/>
        <v>15000</v>
      </c>
      <c r="J12" s="132">
        <f t="shared" si="0"/>
        <v>15000</v>
      </c>
      <c r="K12" s="132">
        <f t="shared" si="0"/>
        <v>4667.8599999999997</v>
      </c>
      <c r="L12" s="132">
        <f t="shared" si="0"/>
        <v>4667.8599999999997</v>
      </c>
      <c r="M12" s="132">
        <f t="shared" si="0"/>
        <v>15000</v>
      </c>
      <c r="N12" s="132">
        <f t="shared" si="0"/>
        <v>15000</v>
      </c>
      <c r="O12" s="132">
        <f t="shared" si="0"/>
        <v>21522.995999999999</v>
      </c>
      <c r="P12" s="132">
        <f t="shared" si="0"/>
        <v>21522.995999999999</v>
      </c>
      <c r="Q12" s="132">
        <f t="shared" si="0"/>
        <v>35084</v>
      </c>
      <c r="R12" s="132">
        <f t="shared" si="0"/>
        <v>33177</v>
      </c>
      <c r="S12" s="132">
        <f t="shared" si="0"/>
        <v>0</v>
      </c>
      <c r="T12" s="132">
        <f t="shared" si="0"/>
        <v>0</v>
      </c>
      <c r="U12" s="132">
        <f t="shared" si="0"/>
        <v>15000</v>
      </c>
      <c r="V12" s="132">
        <f t="shared" si="0"/>
        <v>15000</v>
      </c>
      <c r="W12" s="132">
        <f t="shared" si="0"/>
        <v>0</v>
      </c>
      <c r="X12" s="132">
        <f t="shared" si="0"/>
        <v>1</v>
      </c>
      <c r="Y12" s="133"/>
    </row>
    <row r="13" spans="1:25" s="76" customFormat="1" ht="12.75">
      <c r="A13" s="107" t="s">
        <v>30</v>
      </c>
      <c r="B13" s="108" t="s">
        <v>278</v>
      </c>
      <c r="C13" s="109"/>
      <c r="D13" s="109"/>
      <c r="E13" s="109"/>
      <c r="F13" s="109"/>
      <c r="G13" s="134">
        <f>G14</f>
        <v>40083.94</v>
      </c>
      <c r="H13" s="134">
        <f t="shared" ref="H13:X13" si="1">H14</f>
        <v>40083.94</v>
      </c>
      <c r="I13" s="134">
        <f t="shared" si="1"/>
        <v>15000</v>
      </c>
      <c r="J13" s="134">
        <f t="shared" si="1"/>
        <v>15000</v>
      </c>
      <c r="K13" s="134">
        <f t="shared" si="1"/>
        <v>4667.8599999999997</v>
      </c>
      <c r="L13" s="134">
        <f t="shared" si="1"/>
        <v>4667.8599999999997</v>
      </c>
      <c r="M13" s="134">
        <f t="shared" si="1"/>
        <v>15000</v>
      </c>
      <c r="N13" s="134">
        <f t="shared" si="1"/>
        <v>15000</v>
      </c>
      <c r="O13" s="134">
        <f t="shared" si="1"/>
        <v>21522.995999999999</v>
      </c>
      <c r="P13" s="134">
        <f t="shared" si="1"/>
        <v>21522.995999999999</v>
      </c>
      <c r="Q13" s="134">
        <f t="shared" si="1"/>
        <v>35084</v>
      </c>
      <c r="R13" s="134">
        <f t="shared" si="1"/>
        <v>33177</v>
      </c>
      <c r="S13" s="134">
        <f t="shared" si="1"/>
        <v>0</v>
      </c>
      <c r="T13" s="134">
        <f t="shared" si="1"/>
        <v>0</v>
      </c>
      <c r="U13" s="134">
        <f t="shared" si="1"/>
        <v>15000</v>
      </c>
      <c r="V13" s="134">
        <f t="shared" si="1"/>
        <v>15000</v>
      </c>
      <c r="W13" s="134">
        <f t="shared" si="1"/>
        <v>0</v>
      </c>
      <c r="X13" s="134">
        <f t="shared" si="1"/>
        <v>1</v>
      </c>
      <c r="Y13" s="135"/>
    </row>
    <row r="14" spans="1:25" s="76" customFormat="1" ht="12.75">
      <c r="A14" s="110" t="s">
        <v>34</v>
      </c>
      <c r="B14" s="111" t="s">
        <v>63</v>
      </c>
      <c r="C14" s="112"/>
      <c r="D14" s="112"/>
      <c r="E14" s="112"/>
      <c r="F14" s="112"/>
      <c r="G14" s="136">
        <f>G15+G21</f>
        <v>40083.94</v>
      </c>
      <c r="H14" s="136">
        <f t="shared" ref="H14:X14" si="2">H15+H21</f>
        <v>40083.94</v>
      </c>
      <c r="I14" s="136">
        <f t="shared" si="2"/>
        <v>15000</v>
      </c>
      <c r="J14" s="136">
        <f t="shared" si="2"/>
        <v>15000</v>
      </c>
      <c r="K14" s="136">
        <f t="shared" si="2"/>
        <v>4667.8599999999997</v>
      </c>
      <c r="L14" s="136">
        <f t="shared" si="2"/>
        <v>4667.8599999999997</v>
      </c>
      <c r="M14" s="136">
        <f t="shared" si="2"/>
        <v>15000</v>
      </c>
      <c r="N14" s="136">
        <f t="shared" si="2"/>
        <v>15000</v>
      </c>
      <c r="O14" s="136">
        <f t="shared" si="2"/>
        <v>21522.995999999999</v>
      </c>
      <c r="P14" s="136">
        <f t="shared" si="2"/>
        <v>21522.995999999999</v>
      </c>
      <c r="Q14" s="136">
        <f t="shared" si="2"/>
        <v>35084</v>
      </c>
      <c r="R14" s="136">
        <f t="shared" si="2"/>
        <v>33177</v>
      </c>
      <c r="S14" s="136">
        <f t="shared" si="2"/>
        <v>0</v>
      </c>
      <c r="T14" s="136">
        <f t="shared" si="2"/>
        <v>0</v>
      </c>
      <c r="U14" s="136">
        <f t="shared" si="2"/>
        <v>15000</v>
      </c>
      <c r="V14" s="136">
        <f t="shared" si="2"/>
        <v>15000</v>
      </c>
      <c r="W14" s="136">
        <f t="shared" si="2"/>
        <v>0</v>
      </c>
      <c r="X14" s="136">
        <f t="shared" si="2"/>
        <v>1</v>
      </c>
      <c r="Y14" s="137"/>
    </row>
    <row r="15" spans="1:25" s="83" customFormat="1" ht="40.5" customHeight="1">
      <c r="A15" s="113" t="s">
        <v>32</v>
      </c>
      <c r="B15" s="114" t="s">
        <v>86</v>
      </c>
      <c r="C15" s="129"/>
      <c r="D15" s="129"/>
      <c r="E15" s="129"/>
      <c r="F15" s="129"/>
      <c r="G15" s="86">
        <f>G16+G19</f>
        <v>12083.939999999999</v>
      </c>
      <c r="H15" s="86">
        <f t="shared" ref="H15:X15" si="3">H16+H19</f>
        <v>12083.939999999999</v>
      </c>
      <c r="I15" s="86">
        <f t="shared" si="3"/>
        <v>5000</v>
      </c>
      <c r="J15" s="86">
        <f t="shared" si="3"/>
        <v>5000</v>
      </c>
      <c r="K15" s="86">
        <f t="shared" si="3"/>
        <v>0</v>
      </c>
      <c r="L15" s="86">
        <f t="shared" si="3"/>
        <v>0</v>
      </c>
      <c r="M15" s="86">
        <f t="shared" si="3"/>
        <v>5000</v>
      </c>
      <c r="N15" s="86">
        <f t="shared" si="3"/>
        <v>5000</v>
      </c>
      <c r="O15" s="86">
        <f t="shared" si="3"/>
        <v>11522.995999999999</v>
      </c>
      <c r="P15" s="86">
        <f t="shared" si="3"/>
        <v>11522.995999999999</v>
      </c>
      <c r="Q15" s="86">
        <f t="shared" si="3"/>
        <v>7601</v>
      </c>
      <c r="R15" s="86">
        <f t="shared" si="3"/>
        <v>5694</v>
      </c>
      <c r="S15" s="86">
        <f t="shared" si="3"/>
        <v>0</v>
      </c>
      <c r="T15" s="86">
        <f t="shared" si="3"/>
        <v>0</v>
      </c>
      <c r="U15" s="86">
        <f t="shared" si="3"/>
        <v>2600</v>
      </c>
      <c r="V15" s="86">
        <f t="shared" si="3"/>
        <v>2600</v>
      </c>
      <c r="W15" s="86">
        <f t="shared" si="3"/>
        <v>0</v>
      </c>
      <c r="X15" s="86">
        <f t="shared" si="3"/>
        <v>1</v>
      </c>
      <c r="Y15" s="115"/>
    </row>
    <row r="16" spans="1:25" s="85" customFormat="1" ht="40.5">
      <c r="A16" s="116"/>
      <c r="B16" s="139" t="s">
        <v>293</v>
      </c>
      <c r="C16" s="130"/>
      <c r="D16" s="130"/>
      <c r="E16" s="130"/>
      <c r="F16" s="130"/>
      <c r="G16" s="141">
        <f>SUM(G17:G18)</f>
        <v>5103.9399999999996</v>
      </c>
      <c r="H16" s="141">
        <f t="shared" ref="H16:X16" si="4">SUM(H17:H18)</f>
        <v>5103.9399999999996</v>
      </c>
      <c r="I16" s="141">
        <f t="shared" si="4"/>
        <v>1907</v>
      </c>
      <c r="J16" s="141">
        <f t="shared" si="4"/>
        <v>1907</v>
      </c>
      <c r="K16" s="141">
        <f t="shared" si="4"/>
        <v>0</v>
      </c>
      <c r="L16" s="141">
        <f t="shared" si="4"/>
        <v>0</v>
      </c>
      <c r="M16" s="141">
        <f t="shared" si="4"/>
        <v>1907</v>
      </c>
      <c r="N16" s="141">
        <f t="shared" si="4"/>
        <v>1907</v>
      </c>
      <c r="O16" s="141">
        <f t="shared" si="4"/>
        <v>4639.9960000000001</v>
      </c>
      <c r="P16" s="141">
        <f t="shared" si="4"/>
        <v>4639.9960000000001</v>
      </c>
      <c r="Q16" s="141">
        <f t="shared" si="4"/>
        <v>1907</v>
      </c>
      <c r="R16" s="141">
        <f t="shared" si="4"/>
        <v>0</v>
      </c>
      <c r="S16" s="141">
        <f t="shared" si="4"/>
        <v>0</v>
      </c>
      <c r="T16" s="141">
        <f t="shared" si="4"/>
        <v>0</v>
      </c>
      <c r="U16" s="141">
        <f>V16</f>
        <v>2599</v>
      </c>
      <c r="V16" s="141">
        <v>2599</v>
      </c>
      <c r="W16" s="141">
        <f t="shared" si="4"/>
        <v>0</v>
      </c>
      <c r="X16" s="141">
        <f t="shared" si="4"/>
        <v>0</v>
      </c>
      <c r="Y16" s="87"/>
    </row>
    <row r="17" spans="1:25" s="84" customFormat="1" ht="36">
      <c r="A17" s="53">
        <v>1</v>
      </c>
      <c r="B17" s="54" t="s">
        <v>281</v>
      </c>
      <c r="C17" s="57" t="s">
        <v>110</v>
      </c>
      <c r="D17" s="57"/>
      <c r="E17" s="57"/>
      <c r="F17" s="58" t="s">
        <v>279</v>
      </c>
      <c r="G17" s="47">
        <v>2092.9029999999998</v>
      </c>
      <c r="H17" s="47">
        <v>2092.9029999999998</v>
      </c>
      <c r="I17" s="47">
        <v>600</v>
      </c>
      <c r="J17" s="47">
        <v>600</v>
      </c>
      <c r="K17" s="48"/>
      <c r="L17" s="48"/>
      <c r="M17" s="47">
        <v>600</v>
      </c>
      <c r="N17" s="47">
        <v>600</v>
      </c>
      <c r="O17" s="47">
        <f>P17</f>
        <v>1900.9580000000001</v>
      </c>
      <c r="P17" s="47">
        <f>1300.958+600</f>
        <v>1900.9580000000001</v>
      </c>
      <c r="Q17" s="47">
        <v>600</v>
      </c>
      <c r="R17" s="48"/>
      <c r="S17" s="48"/>
      <c r="T17" s="48"/>
      <c r="U17" s="47"/>
      <c r="V17" s="47"/>
      <c r="W17" s="47"/>
      <c r="X17" s="47"/>
      <c r="Y17" s="48"/>
    </row>
    <row r="18" spans="1:25" s="84" customFormat="1" ht="36">
      <c r="A18" s="53">
        <v>2</v>
      </c>
      <c r="B18" s="88" t="s">
        <v>282</v>
      </c>
      <c r="C18" s="57" t="s">
        <v>110</v>
      </c>
      <c r="D18" s="57"/>
      <c r="E18" s="57"/>
      <c r="F18" s="58" t="s">
        <v>280</v>
      </c>
      <c r="G18" s="47">
        <v>3011.0369999999998</v>
      </c>
      <c r="H18" s="47">
        <v>3011.0369999999998</v>
      </c>
      <c r="I18" s="47">
        <v>1307</v>
      </c>
      <c r="J18" s="47">
        <v>1307</v>
      </c>
      <c r="K18" s="48"/>
      <c r="L18" s="48"/>
      <c r="M18" s="47">
        <v>1307</v>
      </c>
      <c r="N18" s="47">
        <v>1307</v>
      </c>
      <c r="O18" s="47">
        <f>P18</f>
        <v>2739.038</v>
      </c>
      <c r="P18" s="47">
        <f>1432.038+J18</f>
        <v>2739.038</v>
      </c>
      <c r="Q18" s="47">
        <v>1307</v>
      </c>
      <c r="R18" s="48"/>
      <c r="S18" s="48"/>
      <c r="T18" s="48"/>
      <c r="U18" s="47"/>
      <c r="V18" s="47"/>
      <c r="W18" s="47"/>
      <c r="X18" s="47"/>
      <c r="Y18" s="48"/>
    </row>
    <row r="19" spans="1:25" s="85" customFormat="1" ht="13.5">
      <c r="A19" s="116"/>
      <c r="B19" s="139" t="s">
        <v>294</v>
      </c>
      <c r="C19" s="130"/>
      <c r="D19" s="130"/>
      <c r="E19" s="130"/>
      <c r="F19" s="140"/>
      <c r="G19" s="141">
        <f>G20</f>
        <v>6980</v>
      </c>
      <c r="H19" s="141">
        <f t="shared" ref="H19:X19" si="5">H20</f>
        <v>6980</v>
      </c>
      <c r="I19" s="141">
        <f t="shared" si="5"/>
        <v>3093</v>
      </c>
      <c r="J19" s="141">
        <f t="shared" si="5"/>
        <v>3093</v>
      </c>
      <c r="K19" s="141">
        <f t="shared" si="5"/>
        <v>0</v>
      </c>
      <c r="L19" s="141">
        <f t="shared" si="5"/>
        <v>0</v>
      </c>
      <c r="M19" s="141">
        <f t="shared" si="5"/>
        <v>3093</v>
      </c>
      <c r="N19" s="141">
        <f t="shared" si="5"/>
        <v>3093</v>
      </c>
      <c r="O19" s="141">
        <f t="shared" si="5"/>
        <v>6883</v>
      </c>
      <c r="P19" s="141">
        <f t="shared" si="5"/>
        <v>6883</v>
      </c>
      <c r="Q19" s="141">
        <f t="shared" si="5"/>
        <v>5694</v>
      </c>
      <c r="R19" s="141">
        <f t="shared" si="5"/>
        <v>5694</v>
      </c>
      <c r="S19" s="141">
        <f t="shared" si="5"/>
        <v>0</v>
      </c>
      <c r="T19" s="141">
        <f t="shared" si="5"/>
        <v>0</v>
      </c>
      <c r="U19" s="141">
        <f t="shared" si="5"/>
        <v>1</v>
      </c>
      <c r="V19" s="141">
        <f t="shared" si="5"/>
        <v>1</v>
      </c>
      <c r="W19" s="141">
        <f t="shared" si="5"/>
        <v>0</v>
      </c>
      <c r="X19" s="141">
        <f t="shared" si="5"/>
        <v>1</v>
      </c>
      <c r="Y19" s="87"/>
    </row>
    <row r="20" spans="1:25" s="84" customFormat="1" ht="24">
      <c r="A20" s="53" t="s">
        <v>4</v>
      </c>
      <c r="B20" s="88" t="s">
        <v>283</v>
      </c>
      <c r="C20" s="57" t="s">
        <v>103</v>
      </c>
      <c r="D20" s="57"/>
      <c r="E20" s="57"/>
      <c r="F20" s="58" t="s">
        <v>284</v>
      </c>
      <c r="G20" s="47">
        <v>6980</v>
      </c>
      <c r="H20" s="47">
        <v>6980</v>
      </c>
      <c r="I20" s="47">
        <v>3093</v>
      </c>
      <c r="J20" s="47">
        <v>3093</v>
      </c>
      <c r="K20" s="48"/>
      <c r="L20" s="48"/>
      <c r="M20" s="47">
        <v>3093</v>
      </c>
      <c r="N20" s="47">
        <v>3093</v>
      </c>
      <c r="O20" s="47">
        <f>P20</f>
        <v>6883</v>
      </c>
      <c r="P20" s="47">
        <f>3790+J20</f>
        <v>6883</v>
      </c>
      <c r="Q20" s="47">
        <f>R20</f>
        <v>5694</v>
      </c>
      <c r="R20" s="47">
        <v>5694</v>
      </c>
      <c r="S20" s="47"/>
      <c r="T20" s="47"/>
      <c r="U20" s="47">
        <v>1</v>
      </c>
      <c r="V20" s="47">
        <v>1</v>
      </c>
      <c r="W20" s="47"/>
      <c r="X20" s="47">
        <v>1</v>
      </c>
      <c r="Y20" s="48"/>
    </row>
    <row r="21" spans="1:25" s="84" customFormat="1" ht="29.25" customHeight="1">
      <c r="A21" s="113" t="s">
        <v>33</v>
      </c>
      <c r="B21" s="114" t="s">
        <v>87</v>
      </c>
      <c r="C21" s="131"/>
      <c r="D21" s="131"/>
      <c r="E21" s="131"/>
      <c r="F21" s="131"/>
      <c r="G21" s="86">
        <f>SUM(G23)</f>
        <v>28000</v>
      </c>
      <c r="H21" s="86">
        <f t="shared" ref="H21:X21" si="6">SUM(H23)</f>
        <v>28000</v>
      </c>
      <c r="I21" s="86">
        <f t="shared" si="6"/>
        <v>10000</v>
      </c>
      <c r="J21" s="86">
        <f t="shared" si="6"/>
        <v>10000</v>
      </c>
      <c r="K21" s="86">
        <f t="shared" si="6"/>
        <v>4667.8599999999997</v>
      </c>
      <c r="L21" s="86">
        <f t="shared" si="6"/>
        <v>4667.8599999999997</v>
      </c>
      <c r="M21" s="86">
        <f t="shared" si="6"/>
        <v>10000</v>
      </c>
      <c r="N21" s="86">
        <f t="shared" si="6"/>
        <v>10000</v>
      </c>
      <c r="O21" s="86">
        <f t="shared" si="6"/>
        <v>10000</v>
      </c>
      <c r="P21" s="86">
        <f t="shared" si="6"/>
        <v>10000</v>
      </c>
      <c r="Q21" s="86">
        <f t="shared" si="6"/>
        <v>27483</v>
      </c>
      <c r="R21" s="86">
        <f t="shared" si="6"/>
        <v>27483</v>
      </c>
      <c r="S21" s="86">
        <f t="shared" si="6"/>
        <v>0</v>
      </c>
      <c r="T21" s="86">
        <f t="shared" si="6"/>
        <v>0</v>
      </c>
      <c r="U21" s="86">
        <f t="shared" si="6"/>
        <v>12400</v>
      </c>
      <c r="V21" s="86">
        <f t="shared" si="6"/>
        <v>12400</v>
      </c>
      <c r="W21" s="86">
        <f t="shared" si="6"/>
        <v>0</v>
      </c>
      <c r="X21" s="86">
        <f t="shared" si="6"/>
        <v>0</v>
      </c>
      <c r="Y21" s="102"/>
    </row>
    <row r="22" spans="1:25" s="85" customFormat="1" ht="19.149999999999999" customHeight="1">
      <c r="A22" s="116" t="s">
        <v>13</v>
      </c>
      <c r="B22" s="117" t="s">
        <v>14</v>
      </c>
      <c r="C22" s="130"/>
      <c r="D22" s="130"/>
      <c r="E22" s="130"/>
      <c r="F22" s="130"/>
      <c r="G22" s="87"/>
      <c r="H22" s="87"/>
      <c r="I22" s="87"/>
      <c r="J22" s="87"/>
      <c r="K22" s="87"/>
      <c r="L22" s="87"/>
      <c r="M22" s="87"/>
      <c r="N22" s="87"/>
      <c r="O22" s="87"/>
      <c r="P22" s="87"/>
      <c r="Q22" s="87"/>
      <c r="R22" s="141"/>
      <c r="S22" s="141"/>
      <c r="T22" s="141"/>
      <c r="U22" s="141"/>
      <c r="V22" s="141"/>
      <c r="W22" s="141"/>
      <c r="X22" s="141"/>
      <c r="Y22" s="87"/>
    </row>
    <row r="23" spans="1:25" s="84" customFormat="1" ht="36">
      <c r="A23" s="89">
        <v>1</v>
      </c>
      <c r="B23" s="56" t="s">
        <v>285</v>
      </c>
      <c r="C23" s="59" t="s">
        <v>103</v>
      </c>
      <c r="D23" s="59" t="s">
        <v>298</v>
      </c>
      <c r="E23" s="59" t="s">
        <v>297</v>
      </c>
      <c r="F23" s="59" t="s">
        <v>286</v>
      </c>
      <c r="G23" s="118">
        <v>28000</v>
      </c>
      <c r="H23" s="118">
        <v>28000</v>
      </c>
      <c r="I23" s="118">
        <v>10000</v>
      </c>
      <c r="J23" s="118">
        <v>10000</v>
      </c>
      <c r="K23" s="118">
        <v>4667.8599999999997</v>
      </c>
      <c r="L23" s="118">
        <v>4667.8599999999997</v>
      </c>
      <c r="M23" s="118">
        <v>10000</v>
      </c>
      <c r="N23" s="118">
        <v>10000</v>
      </c>
      <c r="O23" s="52">
        <v>10000</v>
      </c>
      <c r="P23" s="52">
        <v>10000</v>
      </c>
      <c r="Q23" s="118">
        <f>R23</f>
        <v>27483</v>
      </c>
      <c r="R23" s="118">
        <v>27483</v>
      </c>
      <c r="S23" s="118"/>
      <c r="T23" s="118"/>
      <c r="U23" s="118">
        <f>H23*80%-J23</f>
        <v>12400</v>
      </c>
      <c r="V23" s="118">
        <v>12400</v>
      </c>
      <c r="W23" s="118"/>
      <c r="X23" s="118"/>
      <c r="Y23" s="52"/>
    </row>
    <row r="24" spans="1:25" s="84" customFormat="1" ht="0.75" customHeight="1">
      <c r="A24" s="119"/>
      <c r="B24" s="120"/>
      <c r="C24" s="121"/>
      <c r="D24" s="121"/>
      <c r="E24" s="121"/>
      <c r="F24" s="121"/>
      <c r="G24" s="122"/>
      <c r="H24" s="122"/>
      <c r="I24" s="122"/>
      <c r="J24" s="122"/>
      <c r="K24" s="122"/>
      <c r="L24" s="122"/>
      <c r="M24" s="122"/>
      <c r="N24" s="122"/>
      <c r="O24" s="122"/>
      <c r="P24" s="122"/>
      <c r="Q24" s="122"/>
      <c r="R24" s="122"/>
      <c r="S24" s="122"/>
      <c r="T24" s="122"/>
      <c r="U24" s="122"/>
      <c r="V24" s="122"/>
      <c r="W24" s="122"/>
      <c r="X24" s="122"/>
      <c r="Y24" s="122"/>
    </row>
    <row r="25" spans="1:25" s="84" customFormat="1" ht="0.75" customHeight="1">
      <c r="A25" s="119"/>
      <c r="B25" s="120"/>
      <c r="C25" s="121"/>
      <c r="D25" s="121"/>
      <c r="E25" s="121"/>
      <c r="F25" s="121"/>
      <c r="G25" s="122"/>
      <c r="H25" s="122"/>
      <c r="I25" s="122"/>
      <c r="J25" s="122"/>
      <c r="K25" s="122"/>
      <c r="L25" s="122"/>
      <c r="M25" s="122"/>
      <c r="N25" s="122"/>
      <c r="O25" s="122"/>
      <c r="P25" s="122"/>
      <c r="Q25" s="122"/>
      <c r="R25" s="122"/>
      <c r="S25" s="122"/>
      <c r="T25" s="122"/>
      <c r="U25" s="122"/>
      <c r="V25" s="122"/>
      <c r="W25" s="122"/>
      <c r="X25" s="122"/>
      <c r="Y25" s="122"/>
    </row>
    <row r="26" spans="1:25" s="84" customFormat="1" ht="0.75" customHeight="1">
      <c r="A26" s="119"/>
      <c r="B26" s="120"/>
      <c r="C26" s="121"/>
      <c r="D26" s="121"/>
      <c r="E26" s="121"/>
      <c r="F26" s="121"/>
      <c r="G26" s="122"/>
      <c r="H26" s="122"/>
      <c r="I26" s="122"/>
      <c r="J26" s="122"/>
      <c r="K26" s="122"/>
      <c r="L26" s="122"/>
      <c r="M26" s="122"/>
      <c r="N26" s="122"/>
      <c r="O26" s="122"/>
      <c r="P26" s="122"/>
      <c r="Q26" s="122"/>
      <c r="R26" s="122"/>
      <c r="S26" s="122"/>
      <c r="T26" s="122"/>
      <c r="U26" s="122"/>
      <c r="V26" s="122"/>
      <c r="W26" s="122"/>
      <c r="X26" s="122"/>
      <c r="Y26" s="122"/>
    </row>
    <row r="27" spans="1:25" s="84" customFormat="1" ht="0.75" customHeight="1">
      <c r="A27" s="119"/>
      <c r="B27" s="120"/>
      <c r="C27" s="121"/>
      <c r="D27" s="121"/>
      <c r="E27" s="121"/>
      <c r="F27" s="121"/>
      <c r="G27" s="122"/>
      <c r="H27" s="122"/>
      <c r="I27" s="122"/>
      <c r="J27" s="122"/>
      <c r="K27" s="122"/>
      <c r="L27" s="122"/>
      <c r="M27" s="122"/>
      <c r="N27" s="122"/>
      <c r="O27" s="122"/>
      <c r="P27" s="122"/>
      <c r="Q27" s="122"/>
      <c r="R27" s="122"/>
      <c r="S27" s="122"/>
      <c r="T27" s="122"/>
      <c r="U27" s="122"/>
      <c r="V27" s="122"/>
      <c r="W27" s="122"/>
      <c r="X27" s="122"/>
      <c r="Y27" s="122"/>
    </row>
    <row r="28" spans="1:25" s="84" customFormat="1" ht="0.75" customHeight="1">
      <c r="A28" s="119"/>
      <c r="B28" s="120"/>
      <c r="C28" s="121"/>
      <c r="D28" s="121"/>
      <c r="E28" s="121"/>
      <c r="F28" s="121"/>
      <c r="G28" s="122"/>
      <c r="H28" s="122"/>
      <c r="I28" s="122"/>
      <c r="J28" s="122"/>
      <c r="K28" s="122"/>
      <c r="L28" s="122"/>
      <c r="M28" s="122"/>
      <c r="N28" s="122"/>
      <c r="O28" s="122"/>
      <c r="P28" s="122"/>
      <c r="Q28" s="122"/>
      <c r="R28" s="122"/>
      <c r="S28" s="122"/>
      <c r="T28" s="122"/>
      <c r="U28" s="122"/>
      <c r="V28" s="122"/>
      <c r="W28" s="122"/>
      <c r="X28" s="122"/>
      <c r="Y28" s="122"/>
    </row>
    <row r="29" spans="1:25" s="84" customFormat="1" ht="0.75" customHeight="1">
      <c r="A29" s="119"/>
      <c r="B29" s="120"/>
      <c r="C29" s="121"/>
      <c r="D29" s="121"/>
      <c r="E29" s="121"/>
      <c r="F29" s="121"/>
      <c r="G29" s="122"/>
      <c r="H29" s="122"/>
      <c r="I29" s="122"/>
      <c r="J29" s="122"/>
      <c r="K29" s="122"/>
      <c r="L29" s="122"/>
      <c r="M29" s="122"/>
      <c r="N29" s="122"/>
      <c r="O29" s="122"/>
      <c r="P29" s="122"/>
      <c r="Q29" s="122"/>
      <c r="R29" s="122"/>
      <c r="S29" s="122"/>
      <c r="T29" s="122"/>
      <c r="U29" s="122"/>
      <c r="V29" s="122"/>
      <c r="W29" s="122"/>
      <c r="X29" s="122"/>
      <c r="Y29" s="122"/>
    </row>
    <row r="30" spans="1:25" s="84" customFormat="1" ht="0.75" customHeight="1">
      <c r="A30" s="119"/>
      <c r="B30" s="120"/>
      <c r="C30" s="121"/>
      <c r="D30" s="121"/>
      <c r="E30" s="121"/>
      <c r="F30" s="121"/>
      <c r="G30" s="122"/>
      <c r="H30" s="122"/>
      <c r="I30" s="122"/>
      <c r="J30" s="122"/>
      <c r="K30" s="122"/>
      <c r="L30" s="122"/>
      <c r="M30" s="122"/>
      <c r="N30" s="122"/>
      <c r="O30" s="122"/>
      <c r="P30" s="122"/>
      <c r="Q30" s="122"/>
      <c r="R30" s="122"/>
      <c r="S30" s="122"/>
      <c r="T30" s="122"/>
      <c r="U30" s="122"/>
      <c r="V30" s="122"/>
      <c r="W30" s="122"/>
      <c r="X30" s="122"/>
      <c r="Y30" s="122"/>
    </row>
    <row r="31" spans="1:25" s="84" customFormat="1" ht="0.75" customHeight="1">
      <c r="A31" s="119"/>
      <c r="B31" s="120"/>
      <c r="C31" s="121"/>
      <c r="D31" s="121"/>
      <c r="E31" s="121"/>
      <c r="F31" s="121"/>
      <c r="G31" s="122"/>
      <c r="H31" s="122"/>
      <c r="I31" s="122"/>
      <c r="J31" s="122"/>
      <c r="K31" s="122"/>
      <c r="L31" s="122"/>
      <c r="M31" s="122"/>
      <c r="N31" s="122"/>
      <c r="O31" s="122"/>
      <c r="P31" s="122"/>
      <c r="Q31" s="122"/>
      <c r="R31" s="122"/>
      <c r="S31" s="122"/>
      <c r="T31" s="122"/>
      <c r="U31" s="122"/>
      <c r="V31" s="122"/>
      <c r="W31" s="122"/>
      <c r="X31" s="122"/>
      <c r="Y31" s="122"/>
    </row>
    <row r="32" spans="1:25" s="84" customFormat="1" ht="0.75" customHeight="1">
      <c r="A32" s="119"/>
      <c r="B32" s="120"/>
      <c r="C32" s="121"/>
      <c r="D32" s="121"/>
      <c r="E32" s="121"/>
      <c r="F32" s="121"/>
      <c r="G32" s="122"/>
      <c r="H32" s="122"/>
      <c r="I32" s="122"/>
      <c r="J32" s="122"/>
      <c r="K32" s="122"/>
      <c r="L32" s="122"/>
      <c r="M32" s="122"/>
      <c r="N32" s="122"/>
      <c r="O32" s="122"/>
      <c r="P32" s="122"/>
      <c r="Q32" s="122"/>
      <c r="R32" s="122"/>
      <c r="S32" s="122"/>
      <c r="T32" s="122"/>
      <c r="U32" s="122"/>
      <c r="V32" s="122"/>
      <c r="W32" s="122"/>
      <c r="X32" s="122"/>
      <c r="Y32" s="122"/>
    </row>
    <row r="33" spans="1:25" s="84" customFormat="1" ht="0.75" customHeight="1">
      <c r="A33" s="119"/>
      <c r="B33" s="120"/>
      <c r="C33" s="121"/>
      <c r="D33" s="121"/>
      <c r="E33" s="121"/>
      <c r="F33" s="121"/>
      <c r="G33" s="122"/>
      <c r="H33" s="122"/>
      <c r="I33" s="122"/>
      <c r="J33" s="122"/>
      <c r="K33" s="122"/>
      <c r="L33" s="122"/>
      <c r="M33" s="122"/>
      <c r="N33" s="122"/>
      <c r="O33" s="122"/>
      <c r="P33" s="122"/>
      <c r="Q33" s="122"/>
      <c r="R33" s="122"/>
      <c r="S33" s="122"/>
      <c r="T33" s="122"/>
      <c r="U33" s="122"/>
      <c r="V33" s="122"/>
      <c r="W33" s="122"/>
      <c r="X33" s="122"/>
      <c r="Y33" s="122"/>
    </row>
    <row r="34" spans="1:25" s="84" customFormat="1" ht="0.75" customHeight="1">
      <c r="A34" s="119"/>
      <c r="B34" s="120"/>
      <c r="C34" s="121"/>
      <c r="D34" s="121"/>
      <c r="E34" s="121"/>
      <c r="F34" s="121"/>
      <c r="G34" s="122"/>
      <c r="H34" s="122"/>
      <c r="I34" s="122"/>
      <c r="J34" s="122"/>
      <c r="K34" s="122"/>
      <c r="L34" s="122"/>
      <c r="M34" s="122"/>
      <c r="N34" s="122"/>
      <c r="O34" s="122"/>
      <c r="P34" s="122"/>
      <c r="Q34" s="122"/>
      <c r="R34" s="122"/>
      <c r="S34" s="122"/>
      <c r="T34" s="122"/>
      <c r="U34" s="122"/>
      <c r="V34" s="122"/>
      <c r="W34" s="122"/>
      <c r="X34" s="122"/>
      <c r="Y34" s="122"/>
    </row>
    <row r="35" spans="1:25" s="84" customFormat="1" ht="0.75" customHeight="1">
      <c r="A35" s="119"/>
      <c r="B35" s="120"/>
      <c r="C35" s="121"/>
      <c r="D35" s="121"/>
      <c r="E35" s="121"/>
      <c r="F35" s="121"/>
      <c r="G35" s="122"/>
      <c r="H35" s="122"/>
      <c r="I35" s="122"/>
      <c r="J35" s="122"/>
      <c r="K35" s="122"/>
      <c r="L35" s="122"/>
      <c r="M35" s="122"/>
      <c r="N35" s="122"/>
      <c r="O35" s="122"/>
      <c r="P35" s="122"/>
      <c r="Q35" s="122"/>
      <c r="R35" s="122"/>
      <c r="S35" s="122"/>
      <c r="T35" s="122"/>
      <c r="U35" s="122"/>
      <c r="V35" s="122"/>
      <c r="W35" s="122"/>
      <c r="X35" s="122"/>
      <c r="Y35" s="122"/>
    </row>
    <row r="36" spans="1:25" s="84" customFormat="1" ht="33" hidden="1" customHeight="1">
      <c r="A36" s="119"/>
      <c r="B36" s="123" t="s">
        <v>19</v>
      </c>
      <c r="C36" s="121"/>
      <c r="D36" s="121"/>
      <c r="E36" s="121"/>
      <c r="F36" s="121"/>
      <c r="G36" s="122"/>
      <c r="H36" s="122"/>
      <c r="I36" s="122"/>
      <c r="J36" s="122"/>
      <c r="K36" s="122"/>
      <c r="L36" s="122"/>
      <c r="M36" s="122"/>
      <c r="N36" s="122"/>
      <c r="O36" s="122"/>
      <c r="P36" s="122"/>
      <c r="Q36" s="122"/>
      <c r="R36" s="122"/>
      <c r="S36" s="122"/>
      <c r="T36" s="122"/>
      <c r="U36" s="122"/>
      <c r="V36" s="122"/>
      <c r="W36" s="122"/>
      <c r="X36" s="122"/>
      <c r="Y36" s="122"/>
    </row>
    <row r="37" spans="1:25" s="84" customFormat="1" ht="12.75">
      <c r="A37" s="124"/>
      <c r="B37" s="711"/>
      <c r="C37" s="711"/>
      <c r="D37" s="711"/>
      <c r="E37" s="711"/>
      <c r="F37" s="711"/>
      <c r="G37" s="711"/>
      <c r="H37" s="711"/>
      <c r="I37" s="711"/>
      <c r="J37" s="711"/>
      <c r="K37" s="711"/>
      <c r="L37" s="711"/>
      <c r="M37" s="711"/>
      <c r="N37" s="711"/>
      <c r="O37" s="711"/>
      <c r="P37" s="711"/>
      <c r="Q37" s="125"/>
      <c r="R37" s="125"/>
      <c r="S37" s="125"/>
      <c r="T37" s="125"/>
      <c r="U37" s="125"/>
      <c r="V37" s="125"/>
      <c r="W37" s="125"/>
      <c r="X37" s="125"/>
      <c r="Y37" s="126"/>
    </row>
    <row r="38" spans="1:25" s="84" customFormat="1" ht="20.100000000000001" customHeight="1">
      <c r="A38" s="124"/>
      <c r="B38" s="84" t="s">
        <v>74</v>
      </c>
      <c r="C38" s="127"/>
      <c r="D38" s="127"/>
      <c r="E38" s="127"/>
      <c r="F38" s="127"/>
      <c r="G38" s="126"/>
      <c r="H38" s="126"/>
      <c r="I38" s="126"/>
      <c r="J38" s="126"/>
      <c r="K38" s="126"/>
      <c r="L38" s="126"/>
      <c r="M38" s="126"/>
      <c r="N38" s="126"/>
      <c r="O38" s="126"/>
      <c r="P38" s="126"/>
      <c r="Q38" s="126"/>
      <c r="R38" s="126"/>
      <c r="S38" s="126"/>
      <c r="T38" s="126"/>
      <c r="U38" s="126"/>
      <c r="V38" s="126"/>
      <c r="W38" s="126"/>
      <c r="X38" s="126"/>
      <c r="Y38" s="126"/>
    </row>
    <row r="39" spans="1:25" s="84" customFormat="1" ht="12.75">
      <c r="A39" s="128"/>
    </row>
    <row r="40" spans="1:25" s="84" customFormat="1" ht="12.75">
      <c r="A40" s="128"/>
    </row>
    <row r="41" spans="1:25" s="84" customFormat="1" ht="12.75">
      <c r="A41" s="128"/>
    </row>
    <row r="42" spans="1:25" s="84" customFormat="1" ht="12.75">
      <c r="A42" s="128"/>
    </row>
    <row r="43" spans="1:25" s="84" customFormat="1" ht="12.75">
      <c r="A43" s="128"/>
    </row>
    <row r="44" spans="1:25" s="84" customFormat="1" ht="12.75">
      <c r="A44" s="128"/>
    </row>
    <row r="45" spans="1:25" s="84" customFormat="1" ht="12.75">
      <c r="A45" s="128"/>
    </row>
    <row r="46" spans="1:25" s="84" customFormat="1" ht="12.75">
      <c r="A46" s="128"/>
    </row>
    <row r="47" spans="1:25" s="84" customFormat="1" ht="12.75">
      <c r="A47" s="128"/>
    </row>
    <row r="48" spans="1:25" s="84" customFormat="1" ht="12.75">
      <c r="A48" s="128"/>
    </row>
    <row r="49" spans="1:1" s="84" customFormat="1" ht="12.75">
      <c r="A49" s="128"/>
    </row>
    <row r="50" spans="1:1" s="84" customFormat="1" ht="12.75">
      <c r="A50" s="128"/>
    </row>
    <row r="51" spans="1:1" s="84" customFormat="1" ht="12.75">
      <c r="A51" s="128"/>
    </row>
    <row r="52" spans="1:1" s="84" customFormat="1" ht="12.75">
      <c r="A52" s="128"/>
    </row>
    <row r="53" spans="1:1" s="84" customFormat="1" ht="12.75">
      <c r="A53" s="128"/>
    </row>
    <row r="54" spans="1:1" s="84" customFormat="1" ht="12.75">
      <c r="A54" s="128"/>
    </row>
    <row r="55" spans="1:1" s="84" customFormat="1" ht="12.75">
      <c r="A55" s="128"/>
    </row>
    <row r="56" spans="1:1" s="84" customFormat="1" ht="12.75">
      <c r="A56" s="128"/>
    </row>
    <row r="57" spans="1:1" s="84" customFormat="1" ht="12.75">
      <c r="A57" s="128"/>
    </row>
    <row r="58" spans="1:1" s="84" customFormat="1" ht="12.75">
      <c r="A58" s="128"/>
    </row>
    <row r="59" spans="1:1" s="84" customFormat="1" ht="12.75">
      <c r="A59" s="128"/>
    </row>
    <row r="60" spans="1:1" s="84" customFormat="1" ht="12.75">
      <c r="A60" s="128"/>
    </row>
    <row r="61" spans="1:1" s="84" customFormat="1" ht="12.75">
      <c r="A61" s="128"/>
    </row>
    <row r="62" spans="1:1" s="84" customFormat="1" ht="12.75">
      <c r="A62" s="128"/>
    </row>
    <row r="63" spans="1:1" s="84" customFormat="1" ht="12.75">
      <c r="A63" s="128"/>
    </row>
    <row r="64" spans="1:1" s="84" customFormat="1" ht="12.75">
      <c r="A64" s="128"/>
    </row>
    <row r="65" spans="1:1" s="84" customFormat="1" ht="12.75">
      <c r="A65" s="128"/>
    </row>
    <row r="66" spans="1:1" s="84" customFormat="1" ht="12.75">
      <c r="A66" s="128"/>
    </row>
    <row r="67" spans="1:1" s="84" customFormat="1" ht="12.75">
      <c r="A67" s="128"/>
    </row>
    <row r="68" spans="1:1" s="84" customFormat="1" ht="12.75">
      <c r="A68" s="128"/>
    </row>
    <row r="69" spans="1:1" s="84" customFormat="1" ht="12.75">
      <c r="A69" s="128"/>
    </row>
    <row r="70" spans="1:1" s="84" customFormat="1" ht="12.75">
      <c r="A70" s="128"/>
    </row>
    <row r="71" spans="1:1" s="84" customFormat="1" ht="12.75">
      <c r="A71" s="128"/>
    </row>
    <row r="72" spans="1:1" s="84" customFormat="1" ht="12.75">
      <c r="A72" s="128"/>
    </row>
    <row r="73" spans="1:1" s="84" customFormat="1" ht="12.75">
      <c r="A73" s="128"/>
    </row>
    <row r="74" spans="1:1" s="84" customFormat="1" ht="12.75">
      <c r="A74" s="128"/>
    </row>
    <row r="75" spans="1:1" s="84" customFormat="1" ht="12.75">
      <c r="A75" s="128"/>
    </row>
    <row r="76" spans="1:1" s="84" customFormat="1" ht="12.75">
      <c r="A76" s="128"/>
    </row>
    <row r="77" spans="1:1" s="84" customFormat="1" ht="12.75">
      <c r="A77" s="128"/>
    </row>
    <row r="78" spans="1:1" s="84" customFormat="1" ht="12.75">
      <c r="A78" s="128"/>
    </row>
    <row r="79" spans="1:1" s="84" customFormat="1" ht="12.75">
      <c r="A79" s="128"/>
    </row>
    <row r="80" spans="1:1" s="84" customFormat="1" ht="12.75">
      <c r="A80" s="128"/>
    </row>
    <row r="81" spans="1:1" s="84" customFormat="1" ht="12.75">
      <c r="A81" s="128"/>
    </row>
    <row r="82" spans="1:1" s="84" customFormat="1" ht="12.75">
      <c r="A82" s="128"/>
    </row>
    <row r="83" spans="1:1" s="84" customFormat="1" ht="12.75">
      <c r="A83" s="128"/>
    </row>
    <row r="84" spans="1:1" s="84" customFormat="1" ht="12.75">
      <c r="A84" s="128"/>
    </row>
    <row r="85" spans="1:1" s="84" customFormat="1" ht="12.75">
      <c r="A85" s="128"/>
    </row>
    <row r="86" spans="1:1" s="84" customFormat="1" ht="12.75">
      <c r="A86" s="128"/>
    </row>
    <row r="87" spans="1:1" s="84" customFormat="1" ht="12.75">
      <c r="A87" s="128"/>
    </row>
    <row r="88" spans="1:1" s="84" customFormat="1" ht="12.75">
      <c r="A88" s="128"/>
    </row>
    <row r="89" spans="1:1" s="84" customFormat="1" ht="12.75">
      <c r="A89" s="128"/>
    </row>
    <row r="90" spans="1:1" s="84" customFormat="1" ht="12.75">
      <c r="A90" s="128"/>
    </row>
    <row r="91" spans="1:1" s="84" customFormat="1" ht="12.75">
      <c r="A91" s="128"/>
    </row>
    <row r="92" spans="1:1" s="84" customFormat="1" ht="12.75">
      <c r="A92" s="128"/>
    </row>
    <row r="93" spans="1:1" s="84" customFormat="1" ht="12.75">
      <c r="A93" s="128"/>
    </row>
    <row r="94" spans="1:1" s="84" customFormat="1" ht="12.75">
      <c r="A94" s="128"/>
    </row>
    <row r="95" spans="1:1" s="84" customFormat="1" ht="12.75">
      <c r="A95" s="128"/>
    </row>
    <row r="96" spans="1:1" s="84" customFormat="1" ht="12.75">
      <c r="A96" s="128"/>
    </row>
    <row r="97" spans="1:25" s="84" customFormat="1" ht="12.75">
      <c r="A97" s="128"/>
    </row>
    <row r="98" spans="1:25" s="84" customFormat="1" ht="12.75">
      <c r="A98" s="128"/>
    </row>
    <row r="99" spans="1:25" s="84" customFormat="1" ht="12.75">
      <c r="A99" s="128"/>
    </row>
    <row r="100" spans="1:25" s="84" customFormat="1" ht="12.75">
      <c r="A100" s="128"/>
    </row>
    <row r="101" spans="1:25" s="84" customFormat="1" ht="12.75">
      <c r="A101" s="128"/>
    </row>
    <row r="102" spans="1:25" s="84" customFormat="1" ht="12.75">
      <c r="A102" s="128"/>
    </row>
    <row r="103" spans="1:25" s="84" customFormat="1" ht="12.75">
      <c r="A103" s="128"/>
    </row>
    <row r="104" spans="1:25">
      <c r="A104" s="6"/>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c r="A105" s="6"/>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c r="A106" s="6"/>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c r="A107" s="6"/>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c r="A108" s="6"/>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c r="A109" s="6"/>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c r="A110" s="6"/>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c r="A111" s="6"/>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c r="A112" s="6"/>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c r="A113" s="6"/>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c r="A114" s="6"/>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c r="A115" s="6"/>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c r="A116" s="6"/>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c r="A117" s="6"/>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c r="A118" s="6"/>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c r="A119" s="6"/>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c r="A120" s="6"/>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c r="A121" s="6"/>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c r="A122" s="6"/>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c r="A123" s="6"/>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c r="A124" s="6"/>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c r="A125" s="6"/>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c r="A126" s="6"/>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c r="A127" s="6"/>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c r="A128" s="6"/>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c r="A129" s="6"/>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c r="A130" s="6"/>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c r="A131" s="6"/>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c r="A132" s="6"/>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c r="A133" s="6"/>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c r="A134" s="6"/>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c r="A135" s="6"/>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c r="A136" s="6"/>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c r="A137" s="6"/>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c r="A138" s="6"/>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c r="A139" s="6"/>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c r="A140" s="6"/>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c r="A141" s="6"/>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c r="A142" s="6"/>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c r="A143" s="6"/>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c r="A144" s="6"/>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c r="A145" s="6"/>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c r="A146" s="6"/>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c r="A147" s="6"/>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c r="A148" s="6"/>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c r="A149" s="6"/>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c r="A150" s="6"/>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c r="A151" s="6"/>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c r="A152" s="6"/>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c r="A153" s="6"/>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c r="A154" s="6"/>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c r="A155" s="6"/>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c r="A156" s="6"/>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c r="A157" s="6"/>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c r="A158" s="6"/>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c r="A159" s="6"/>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c r="A160" s="6"/>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c r="A161" s="6"/>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c r="A162" s="6"/>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c r="A163" s="6"/>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c r="A164" s="6"/>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c r="A165" s="6"/>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c r="A166" s="6"/>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c r="A167" s="6"/>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c r="A168" s="6"/>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c r="A169" s="6"/>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c r="A170" s="6"/>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c r="A171" s="6"/>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c r="A172" s="6"/>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c r="A173" s="6"/>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c r="A174" s="6"/>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c r="A175" s="6"/>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c r="A176" s="6"/>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c r="A177" s="6"/>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c r="A178" s="6"/>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c r="A179" s="6"/>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c r="A180" s="6"/>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c r="A181" s="6"/>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c r="A182" s="6"/>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c r="A183" s="6"/>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c r="A184" s="6"/>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c r="A185" s="6"/>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c r="A186" s="6"/>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c r="A187" s="6"/>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c r="A188" s="6"/>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c r="A189" s="6"/>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c r="A190" s="6"/>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c r="A191" s="6"/>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c r="A192" s="6"/>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c r="A193" s="6"/>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c r="A194" s="6"/>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c r="A195" s="6"/>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c r="A196" s="6"/>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c r="A197" s="6"/>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c r="A198" s="6"/>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c r="A199" s="6"/>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c r="A200" s="6"/>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c r="A201" s="6"/>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c r="A202" s="6"/>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c r="A203" s="6"/>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c r="A204" s="6"/>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c r="A205" s="6"/>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c r="A206" s="6"/>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c r="A207" s="6"/>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c r="A208" s="6"/>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c r="A209" s="6"/>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c r="A210" s="6"/>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c r="A211" s="6"/>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c r="A212" s="6"/>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c r="A213" s="6"/>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c r="A214" s="6"/>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c r="A215" s="6"/>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c r="A216" s="6"/>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c r="A217" s="6"/>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c r="A218" s="6"/>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c r="A219" s="6"/>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c r="A220" s="6"/>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c r="A221" s="6"/>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c r="A222" s="6"/>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c r="A223" s="6"/>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c r="A224" s="6"/>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c r="A225" s="6"/>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c r="A226" s="6"/>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c r="A227" s="6"/>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c r="A228" s="6"/>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c r="A229" s="6"/>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c r="A230" s="6"/>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c r="A231" s="6"/>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c r="A232" s="6"/>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c r="A233" s="6"/>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c r="A234" s="6"/>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c r="A235" s="6"/>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c r="A236" s="6"/>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c r="A237" s="6"/>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c r="A238" s="6"/>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c r="A239" s="6"/>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c r="A240" s="6"/>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c r="A241" s="6"/>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c r="A242" s="6"/>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c r="A243" s="6"/>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c r="A244" s="6"/>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c r="A245" s="6"/>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c r="A246" s="6"/>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c r="A247" s="6"/>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c r="A248" s="6"/>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c r="A249" s="6"/>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c r="A250" s="6"/>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c r="A251" s="6"/>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c r="A252" s="6"/>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c r="A253" s="6"/>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c r="A254" s="6"/>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c r="A255" s="6"/>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c r="A256" s="6"/>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c r="A257" s="6"/>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c r="A258" s="6"/>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c r="A259" s="6"/>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c r="A260" s="6"/>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c r="A261" s="6"/>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c r="A262" s="6"/>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c r="A263" s="6"/>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c r="A264" s="6"/>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c r="A265" s="6"/>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c r="A266" s="6"/>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c r="A267" s="6"/>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c r="A268" s="6"/>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c r="A269" s="6"/>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c r="A270" s="6"/>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c r="A271" s="6"/>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c r="A272" s="6"/>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c r="A273" s="6"/>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c r="A274" s="6"/>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c r="A275" s="6"/>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c r="A276" s="6"/>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c r="A277" s="6"/>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c r="A278" s="6"/>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c r="A279" s="6"/>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c r="A280" s="6"/>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c r="A281" s="6"/>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c r="A282" s="6"/>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c r="A283" s="6"/>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c r="A284" s="6"/>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c r="A285" s="6"/>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c r="A286" s="6"/>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c r="A287" s="6"/>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c r="A288" s="6"/>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c r="A289" s="6"/>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c r="A290" s="6"/>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c r="A291" s="6"/>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c r="A292" s="6"/>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c r="A293" s="6"/>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c r="A294" s="6"/>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c r="A295" s="6"/>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c r="A296" s="6"/>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c r="A297" s="6"/>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c r="A298" s="6"/>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c r="A299" s="6"/>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c r="A300" s="6"/>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c r="A301" s="6"/>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c r="A302" s="6"/>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c r="A303" s="6"/>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c r="A304" s="6"/>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c r="A305" s="6"/>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c r="A306" s="6"/>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c r="A307" s="6"/>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c r="A308" s="6"/>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c r="A309" s="6"/>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c r="A310" s="6"/>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c r="A311" s="6"/>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c r="A312" s="6"/>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c r="A313" s="6"/>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c r="A314" s="6"/>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c r="A315" s="6"/>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c r="A316" s="6"/>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c r="A317" s="6"/>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c r="A318" s="6"/>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c r="A319" s="6"/>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c r="A320" s="6"/>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c r="A321" s="6"/>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c r="A322" s="6"/>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c r="A323" s="6"/>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c r="A324" s="6"/>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c r="A325" s="6"/>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c r="A326" s="6"/>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c r="A327" s="6"/>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c r="A328" s="6"/>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c r="A329" s="6"/>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c r="A330" s="6"/>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c r="A331" s="6"/>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c r="A332" s="6"/>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c r="A333" s="6"/>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c r="A334" s="6"/>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c r="A335" s="6"/>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c r="A336" s="6"/>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c r="A337" s="6"/>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c r="A338" s="6"/>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c r="A339" s="6"/>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c r="A340" s="6"/>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c r="A341" s="6"/>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c r="A342" s="6"/>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c r="A343" s="6"/>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c r="A344" s="6"/>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c r="A345" s="6"/>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c r="A346" s="6"/>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c r="A347" s="6"/>
      <c r="B347" s="1"/>
      <c r="C347" s="1"/>
      <c r="D347" s="1"/>
      <c r="E347" s="1"/>
      <c r="F347" s="1"/>
      <c r="G347" s="1"/>
      <c r="H347" s="1"/>
      <c r="I347" s="1"/>
      <c r="J347" s="1"/>
      <c r="K347" s="1"/>
      <c r="L347" s="1"/>
      <c r="M347" s="1"/>
      <c r="N347" s="1"/>
      <c r="O347" s="1"/>
      <c r="P347" s="1"/>
      <c r="Q347" s="1"/>
      <c r="R347" s="1"/>
      <c r="S347" s="1"/>
      <c r="T347" s="1"/>
      <c r="U347" s="1"/>
      <c r="V347" s="1"/>
      <c r="W347" s="1"/>
      <c r="X347" s="1"/>
      <c r="Y347" s="1"/>
    </row>
  </sheetData>
  <mergeCells count="40">
    <mergeCell ref="B37:P37"/>
    <mergeCell ref="O8:O10"/>
    <mergeCell ref="P8:P10"/>
    <mergeCell ref="K8:K10"/>
    <mergeCell ref="L8:L10"/>
    <mergeCell ref="M8:M10"/>
    <mergeCell ref="N8:N10"/>
    <mergeCell ref="Y6:Y10"/>
    <mergeCell ref="F7:F10"/>
    <mergeCell ref="G7:H7"/>
    <mergeCell ref="G8:G10"/>
    <mergeCell ref="H8:H10"/>
    <mergeCell ref="I8:I10"/>
    <mergeCell ref="J8:J10"/>
    <mergeCell ref="I7:J7"/>
    <mergeCell ref="K7:L7"/>
    <mergeCell ref="F6:H6"/>
    <mergeCell ref="I6:N6"/>
    <mergeCell ref="V8:X8"/>
    <mergeCell ref="U8:U10"/>
    <mergeCell ref="Q8:Q10"/>
    <mergeCell ref="R8:T8"/>
    <mergeCell ref="R9:R10"/>
    <mergeCell ref="A6:A10"/>
    <mergeCell ref="B6:B10"/>
    <mergeCell ref="C6:C10"/>
    <mergeCell ref="D6:D10"/>
    <mergeCell ref="E6:E10"/>
    <mergeCell ref="A1:Y1"/>
    <mergeCell ref="A2:Y2"/>
    <mergeCell ref="A3:Y3"/>
    <mergeCell ref="A4:Y4"/>
    <mergeCell ref="A5:Y5"/>
    <mergeCell ref="S9:T9"/>
    <mergeCell ref="V9:V10"/>
    <mergeCell ref="W9:X9"/>
    <mergeCell ref="M7:N7"/>
    <mergeCell ref="O6:P7"/>
    <mergeCell ref="Q6:T7"/>
    <mergeCell ref="U6:X7"/>
  </mergeCells>
  <printOptions horizontalCentered="1"/>
  <pageMargins left="0.19685039370078741" right="0.19685039370078741" top="0.74803149606299213" bottom="0.35433070866141736" header="0.31496062992125984" footer="0.31496062992125984"/>
  <pageSetup paperSize="8" scale="55" fitToHeight="0" orientation="landscape" useFirstPageNumber="1" r:id="rId1"/>
  <headerFooter differentFirst="1" scaleWithDoc="0"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B1 THTW</vt:lpstr>
      <vt:lpstr>B1 THDP</vt:lpstr>
      <vt:lpstr>Bieu TH</vt:lpstr>
      <vt:lpstr>B1-NSTW</vt:lpstr>
      <vt:lpstr>B2-MTQG</vt:lpstr>
      <vt:lpstr>B3-NSDP</vt:lpstr>
      <vt:lpstr>B3a-ĐA trọng điểm</vt:lpstr>
      <vt:lpstr>B3b-DA ĐQT</vt:lpstr>
      <vt:lpstr>Bieu5 nguon thu</vt:lpstr>
      <vt:lpstr>'B1 THDP'!Print_Area</vt:lpstr>
      <vt:lpstr>'B1 THTW'!Print_Area</vt:lpstr>
      <vt:lpstr>'B1-NSTW'!Print_Area</vt:lpstr>
      <vt:lpstr>'B3-NSDP'!Print_Area</vt:lpstr>
      <vt:lpstr>'Bieu5 nguon thu'!Print_Area</vt:lpstr>
      <vt:lpstr>'B1 THDP'!Print_Titles</vt:lpstr>
      <vt:lpstr>'B1-NSTW'!Print_Titles</vt:lpstr>
      <vt:lpstr>'B2-MTQG'!Print_Titles</vt:lpstr>
      <vt:lpstr>'B3-NSDP'!Print_Titles</vt:lpstr>
      <vt:lpstr>'Bieu TH'!Print_Titles</vt:lpstr>
      <vt:lpstr>'Bieu5 nguon thu'!Print_Titles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ismail - [2010]</cp:lastModifiedBy>
  <cp:lastPrinted>2022-11-16T04:10:59Z</cp:lastPrinted>
  <dcterms:created xsi:type="dcterms:W3CDTF">2011-09-23T07:23:18Z</dcterms:created>
  <dcterms:modified xsi:type="dcterms:W3CDTF">2022-11-16T04:11:59Z</dcterms:modified>
</cp:coreProperties>
</file>